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3'!$A$1:$M$166</definedName>
    <definedName name="_xlnm.Print_Area" localSheetId="1">'дод 3'!$A$1:$M$166</definedName>
  </definedNames>
  <calcPr calcId="124519"/>
</workbook>
</file>

<file path=xl/calcChain.xml><?xml version="1.0" encoding="utf-8"?>
<calcChain xmlns="http://schemas.openxmlformats.org/spreadsheetml/2006/main">
  <c r="E122" i="1"/>
  <c r="D43" i="2"/>
  <c r="E43"/>
  <c r="G96"/>
  <c r="C39"/>
  <c r="C38"/>
  <c r="C37"/>
  <c r="C36"/>
  <c r="C67" i="1"/>
  <c r="C27"/>
  <c r="G140"/>
  <c r="C22"/>
  <c r="E12"/>
  <c r="C12"/>
  <c r="C128"/>
  <c r="E128"/>
  <c r="L160"/>
  <c r="K160"/>
  <c r="J160"/>
  <c r="L152"/>
  <c r="K152"/>
  <c r="J152"/>
  <c r="L12"/>
  <c r="K12"/>
  <c r="J12"/>
  <c r="L11"/>
  <c r="K11"/>
  <c r="J11"/>
  <c r="L138"/>
  <c r="K138"/>
  <c r="J138"/>
  <c r="L128"/>
  <c r="K128"/>
  <c r="J128"/>
  <c r="K35"/>
  <c r="J35"/>
  <c r="K16"/>
  <c r="J16"/>
  <c r="K134"/>
  <c r="J134"/>
  <c r="J73"/>
  <c r="K73"/>
  <c r="C23"/>
  <c r="E67"/>
  <c r="E19"/>
  <c r="D19"/>
  <c r="C19"/>
  <c r="E16"/>
  <c r="D16"/>
  <c r="C16"/>
  <c r="E17"/>
  <c r="D17"/>
  <c r="C17"/>
  <c r="C42"/>
  <c r="E59"/>
  <c r="D59"/>
  <c r="C59"/>
  <c r="E58"/>
  <c r="D58"/>
  <c r="C58"/>
  <c r="C57"/>
  <c r="E55"/>
  <c r="D55"/>
  <c r="C55"/>
  <c r="D54"/>
  <c r="C54"/>
  <c r="E53"/>
  <c r="D53"/>
  <c r="C53"/>
  <c r="E52"/>
  <c r="D52"/>
  <c r="C52"/>
  <c r="E51"/>
  <c r="D51"/>
  <c r="C51"/>
  <c r="E49"/>
  <c r="D49"/>
  <c r="C49"/>
  <c r="C122"/>
  <c r="E47"/>
  <c r="D47"/>
  <c r="C47"/>
  <c r="E46"/>
  <c r="D46"/>
  <c r="C46"/>
  <c r="C143"/>
  <c r="C156"/>
  <c r="E110"/>
  <c r="D110"/>
  <c r="C110"/>
  <c r="C40"/>
  <c r="C144"/>
  <c r="C149"/>
  <c r="C139"/>
  <c r="C127"/>
  <c r="C125"/>
  <c r="D122"/>
  <c r="C107"/>
  <c r="E160"/>
  <c r="C160"/>
  <c r="E157"/>
  <c r="D157"/>
  <c r="C157"/>
  <c r="E156"/>
  <c r="D156"/>
  <c r="E155"/>
  <c r="D155"/>
  <c r="C155"/>
  <c r="E154"/>
  <c r="D154"/>
  <c r="C154"/>
  <c r="E153"/>
  <c r="C153"/>
  <c r="C152"/>
  <c r="E151"/>
  <c r="D151"/>
  <c r="C151"/>
  <c r="E73"/>
  <c r="D73"/>
  <c r="C31"/>
  <c r="C11"/>
  <c r="D153"/>
  <c r="C112"/>
  <c r="C109"/>
  <c r="C89"/>
  <c r="C86"/>
  <c r="E13"/>
  <c r="D13"/>
  <c r="C13"/>
  <c r="C103"/>
  <c r="C102"/>
  <c r="C101"/>
  <c r="C100"/>
  <c r="C99"/>
  <c r="C98"/>
  <c r="C97"/>
  <c r="C96"/>
  <c r="C95"/>
  <c r="D160"/>
  <c r="D64"/>
  <c r="C64"/>
  <c r="C28"/>
  <c r="C29"/>
  <c r="E108"/>
  <c r="D108"/>
  <c r="C108"/>
  <c r="D67"/>
  <c r="C162"/>
  <c r="E11"/>
  <c r="E80" i="2" l="1"/>
  <c r="C80"/>
  <c r="C66" i="1"/>
  <c r="C65"/>
  <c r="E64"/>
  <c r="D14" i="2"/>
  <c r="D13" s="1"/>
  <c r="C43" i="1"/>
  <c r="C112" i="2" s="1"/>
  <c r="M112" s="1"/>
  <c r="C26" i="1"/>
  <c r="E24"/>
  <c r="D24"/>
  <c r="C43" i="2"/>
  <c r="E119"/>
  <c r="D11" i="1"/>
  <c r="C73"/>
  <c r="C24"/>
  <c r="E25"/>
  <c r="K49"/>
  <c r="K17" i="2"/>
  <c r="K19"/>
  <c r="K20"/>
  <c r="K21"/>
  <c r="K22"/>
  <c r="K24"/>
  <c r="K23"/>
  <c r="J49" i="1"/>
  <c r="J86" i="2"/>
  <c r="J88"/>
  <c r="J90"/>
  <c r="J91"/>
  <c r="J92"/>
  <c r="J60"/>
  <c r="J55"/>
  <c r="J57"/>
  <c r="J58"/>
  <c r="J59"/>
  <c r="J61"/>
  <c r="J62"/>
  <c r="J63"/>
  <c r="K60" i="1"/>
  <c r="B89" i="2"/>
  <c r="L154"/>
  <c r="J60" i="1"/>
  <c r="K38"/>
  <c r="K89" i="2" s="1"/>
  <c r="J38" i="1"/>
  <c r="F38" s="1"/>
  <c r="K51"/>
  <c r="K18" i="2" s="1"/>
  <c r="J51" i="1"/>
  <c r="K85" i="2"/>
  <c r="J85"/>
  <c r="K153" i="1"/>
  <c r="J153"/>
  <c r="M17"/>
  <c r="C29" i="2"/>
  <c r="M29" s="1"/>
  <c r="E29"/>
  <c r="D29"/>
  <c r="C70" i="1"/>
  <c r="D12"/>
  <c r="C33"/>
  <c r="C17" i="2"/>
  <c r="C18" i="1"/>
  <c r="C25"/>
  <c r="H116" i="2"/>
  <c r="I116"/>
  <c r="F154"/>
  <c r="M154"/>
  <c r="F153"/>
  <c r="M153"/>
  <c r="F130" i="1"/>
  <c r="M130" s="1"/>
  <c r="F131"/>
  <c r="M131" s="1"/>
  <c r="F132"/>
  <c r="M132" s="1"/>
  <c r="F133"/>
  <c r="M133" s="1"/>
  <c r="F137"/>
  <c r="M137" s="1"/>
  <c r="C115"/>
  <c r="C114"/>
  <c r="C105"/>
  <c r="C92"/>
  <c r="C125" i="2"/>
  <c r="G22"/>
  <c r="K142" i="1"/>
  <c r="J142"/>
  <c r="K124"/>
  <c r="J124"/>
  <c r="J56" i="2" s="1"/>
  <c r="J54" s="1"/>
  <c r="G85"/>
  <c r="H85"/>
  <c r="I85"/>
  <c r="L85"/>
  <c r="C85"/>
  <c r="F111" i="1"/>
  <c r="M111"/>
  <c r="M32" i="2"/>
  <c r="M36"/>
  <c r="M37"/>
  <c r="M38"/>
  <c r="M39"/>
  <c r="M40"/>
  <c r="M41"/>
  <c r="M42"/>
  <c r="F121"/>
  <c r="F151"/>
  <c r="M151" s="1"/>
  <c r="G51"/>
  <c r="J51"/>
  <c r="F51"/>
  <c r="C51"/>
  <c r="M51"/>
  <c r="H51"/>
  <c r="I51"/>
  <c r="K51"/>
  <c r="L51"/>
  <c r="G17"/>
  <c r="H17"/>
  <c r="I17"/>
  <c r="G16"/>
  <c r="H16"/>
  <c r="I16"/>
  <c r="L16"/>
  <c r="D27"/>
  <c r="G27"/>
  <c r="H27"/>
  <c r="I27"/>
  <c r="M121"/>
  <c r="D25" i="1"/>
  <c r="D10"/>
  <c r="C16" i="2"/>
  <c r="L77" i="1"/>
  <c r="K77"/>
  <c r="J77"/>
  <c r="J13"/>
  <c r="J14" i="2"/>
  <c r="J13" s="1"/>
  <c r="K47" i="1"/>
  <c r="K16" i="2" s="1"/>
  <c r="K15" s="1"/>
  <c r="J47" i="1"/>
  <c r="J45" s="1"/>
  <c r="J16" i="2"/>
  <c r="J17"/>
  <c r="K122" i="1"/>
  <c r="J122"/>
  <c r="K13"/>
  <c r="G62"/>
  <c r="G101" i="2" s="1"/>
  <c r="E51"/>
  <c r="E27"/>
  <c r="C27"/>
  <c r="D51"/>
  <c r="C45" i="1"/>
  <c r="D17" i="2"/>
  <c r="D16"/>
  <c r="M115" i="1"/>
  <c r="L80"/>
  <c r="L76" s="1"/>
  <c r="K80"/>
  <c r="K76" s="1"/>
  <c r="J80"/>
  <c r="C80"/>
  <c r="L13"/>
  <c r="H45"/>
  <c r="I45"/>
  <c r="M50"/>
  <c r="M48"/>
  <c r="F15"/>
  <c r="M15" s="1"/>
  <c r="L14"/>
  <c r="L10" s="1"/>
  <c r="K14"/>
  <c r="J14"/>
  <c r="F14"/>
  <c r="M14" s="1"/>
  <c r="F118" i="2"/>
  <c r="F117"/>
  <c r="M118"/>
  <c r="M117"/>
  <c r="D116"/>
  <c r="B125"/>
  <c r="G14"/>
  <c r="H14"/>
  <c r="I14"/>
  <c r="K14"/>
  <c r="K13" s="1"/>
  <c r="L14"/>
  <c r="L13" s="1"/>
  <c r="C14"/>
  <c r="C13" s="1"/>
  <c r="G10" i="1"/>
  <c r="H10"/>
  <c r="I10"/>
  <c r="G63"/>
  <c r="H63"/>
  <c r="I63"/>
  <c r="J63"/>
  <c r="K63"/>
  <c r="L63"/>
  <c r="F64"/>
  <c r="F65"/>
  <c r="K136"/>
  <c r="J136"/>
  <c r="J87" i="2" s="1"/>
  <c r="D121" i="1"/>
  <c r="H121"/>
  <c r="I121"/>
  <c r="L121"/>
  <c r="C60" i="2"/>
  <c r="K60"/>
  <c r="L60"/>
  <c r="F129" i="1"/>
  <c r="M129"/>
  <c r="F152" i="2"/>
  <c r="M152"/>
  <c r="E116"/>
  <c r="F120"/>
  <c r="M120" s="1"/>
  <c r="E121" i="1"/>
  <c r="C77"/>
  <c r="C76" s="1"/>
  <c r="E10"/>
  <c r="C122" i="2"/>
  <c r="F96"/>
  <c r="F95" s="1"/>
  <c r="M95" s="1"/>
  <c r="G157"/>
  <c r="G116" s="1"/>
  <c r="G141" i="1"/>
  <c r="J156"/>
  <c r="K45"/>
  <c r="F62"/>
  <c r="M62"/>
  <c r="J141"/>
  <c r="J140"/>
  <c r="J157" i="2" s="1"/>
  <c r="F140" i="1"/>
  <c r="G145"/>
  <c r="C20"/>
  <c r="M20" s="1"/>
  <c r="E20" i="2"/>
  <c r="E17"/>
  <c r="E16"/>
  <c r="M117" i="1"/>
  <c r="G93"/>
  <c r="G94" s="1"/>
  <c r="H93"/>
  <c r="H94" s="1"/>
  <c r="I93"/>
  <c r="I94" s="1"/>
  <c r="J93"/>
  <c r="J94" s="1"/>
  <c r="K93"/>
  <c r="K94" s="1"/>
  <c r="L93"/>
  <c r="L94" s="1"/>
  <c r="D93"/>
  <c r="D94" s="1"/>
  <c r="E93"/>
  <c r="E94" s="1"/>
  <c r="C93"/>
  <c r="C94" s="1"/>
  <c r="F77"/>
  <c r="G76"/>
  <c r="H76"/>
  <c r="I76"/>
  <c r="J76"/>
  <c r="D76"/>
  <c r="E76"/>
  <c r="M75"/>
  <c r="F25"/>
  <c r="M25" s="1"/>
  <c r="M21"/>
  <c r="D96" i="2"/>
  <c r="E96"/>
  <c r="C96"/>
  <c r="M96"/>
  <c r="D95"/>
  <c r="E95"/>
  <c r="C95"/>
  <c r="B123"/>
  <c r="A123"/>
  <c r="E72" i="1"/>
  <c r="G72"/>
  <c r="H72"/>
  <c r="I72"/>
  <c r="J72"/>
  <c r="K72"/>
  <c r="L72"/>
  <c r="M103"/>
  <c r="F119" i="2"/>
  <c r="M119" s="1"/>
  <c r="C150" i="1"/>
  <c r="J10"/>
  <c r="L27" i="2"/>
  <c r="D45" i="1"/>
  <c r="K10"/>
  <c r="K27" i="2"/>
  <c r="M64" i="1"/>
  <c r="E45"/>
  <c r="D72"/>
  <c r="G121"/>
  <c r="F141"/>
  <c r="M141"/>
  <c r="C158" i="2"/>
  <c r="C157"/>
  <c r="C156"/>
  <c r="C155"/>
  <c r="C149"/>
  <c r="M149"/>
  <c r="B149"/>
  <c r="C150"/>
  <c r="M150" s="1"/>
  <c r="C148"/>
  <c r="C147"/>
  <c r="C146"/>
  <c r="C145"/>
  <c r="M145" s="1"/>
  <c r="C144"/>
  <c r="C143"/>
  <c r="C142"/>
  <c r="C141"/>
  <c r="M141" s="1"/>
  <c r="C140"/>
  <c r="M140" s="1"/>
  <c r="C139"/>
  <c r="C138"/>
  <c r="C137"/>
  <c r="M137" s="1"/>
  <c r="C136"/>
  <c r="M136" s="1"/>
  <c r="C135"/>
  <c r="C134"/>
  <c r="C133"/>
  <c r="M133" s="1"/>
  <c r="C132"/>
  <c r="C131"/>
  <c r="C129"/>
  <c r="C128"/>
  <c r="C127"/>
  <c r="C126"/>
  <c r="C123"/>
  <c r="D80"/>
  <c r="C69" i="1"/>
  <c r="F149"/>
  <c r="M149"/>
  <c r="L49"/>
  <c r="C10"/>
  <c r="L17" i="2"/>
  <c r="L45" i="1"/>
  <c r="B139" i="2"/>
  <c r="F122"/>
  <c r="F123"/>
  <c r="M123"/>
  <c r="F125"/>
  <c r="M125"/>
  <c r="F126"/>
  <c r="M126"/>
  <c r="F128"/>
  <c r="M128"/>
  <c r="F129"/>
  <c r="M129"/>
  <c r="F130"/>
  <c r="M130"/>
  <c r="F131"/>
  <c r="M131"/>
  <c r="F132"/>
  <c r="M132"/>
  <c r="F133"/>
  <c r="F134"/>
  <c r="M134"/>
  <c r="F135"/>
  <c r="M135"/>
  <c r="F136"/>
  <c r="F137"/>
  <c r="F138"/>
  <c r="M138" s="1"/>
  <c r="F139"/>
  <c r="M139" s="1"/>
  <c r="F140"/>
  <c r="F141"/>
  <c r="F142"/>
  <c r="M142" s="1"/>
  <c r="F143"/>
  <c r="M143" s="1"/>
  <c r="F144"/>
  <c r="M144"/>
  <c r="F145"/>
  <c r="F146"/>
  <c r="F147"/>
  <c r="M147" s="1"/>
  <c r="F148"/>
  <c r="M148"/>
  <c r="F150"/>
  <c r="F155"/>
  <c r="M155" s="1"/>
  <c r="F156"/>
  <c r="M156"/>
  <c r="F158"/>
  <c r="M158"/>
  <c r="L127"/>
  <c r="L116"/>
  <c r="K127"/>
  <c r="K116"/>
  <c r="J127"/>
  <c r="M122"/>
  <c r="B158"/>
  <c r="A158"/>
  <c r="B157"/>
  <c r="A157"/>
  <c r="B156"/>
  <c r="A156"/>
  <c r="B155"/>
  <c r="A155"/>
  <c r="B150"/>
  <c r="A150"/>
  <c r="B148"/>
  <c r="A148"/>
  <c r="B147"/>
  <c r="A147"/>
  <c r="B146"/>
  <c r="A146"/>
  <c r="B145"/>
  <c r="A145"/>
  <c r="B144"/>
  <c r="A144"/>
  <c r="B143"/>
  <c r="A143"/>
  <c r="B142"/>
  <c r="A142"/>
  <c r="B141"/>
  <c r="A141"/>
  <c r="B140"/>
  <c r="A140"/>
  <c r="A139"/>
  <c r="B138"/>
  <c r="A138"/>
  <c r="B137"/>
  <c r="A137"/>
  <c r="B136"/>
  <c r="A136"/>
  <c r="B135"/>
  <c r="A135"/>
  <c r="B134"/>
  <c r="A134"/>
  <c r="B133"/>
  <c r="A133"/>
  <c r="B132"/>
  <c r="A132"/>
  <c r="B131"/>
  <c r="A131"/>
  <c r="B130"/>
  <c r="A130"/>
  <c r="B129"/>
  <c r="A129"/>
  <c r="B128"/>
  <c r="A128"/>
  <c r="B127"/>
  <c r="A127"/>
  <c r="B126"/>
  <c r="A126"/>
  <c r="A125"/>
  <c r="B122"/>
  <c r="M140" i="1"/>
  <c r="F79"/>
  <c r="M79"/>
  <c r="F74"/>
  <c r="M74"/>
  <c r="F78"/>
  <c r="F80"/>
  <c r="M80" s="1"/>
  <c r="F81"/>
  <c r="M81" s="1"/>
  <c r="F82"/>
  <c r="M82" s="1"/>
  <c r="F83"/>
  <c r="M83" s="1"/>
  <c r="F84"/>
  <c r="M84" s="1"/>
  <c r="F85"/>
  <c r="M85" s="1"/>
  <c r="F86"/>
  <c r="M86" s="1"/>
  <c r="F87"/>
  <c r="M87" s="1"/>
  <c r="F88"/>
  <c r="M88" s="1"/>
  <c r="F89"/>
  <c r="M89" s="1"/>
  <c r="F90"/>
  <c r="M90" s="1"/>
  <c r="F92"/>
  <c r="M92" s="1"/>
  <c r="F95"/>
  <c r="M95" s="1"/>
  <c r="F96"/>
  <c r="M96" s="1"/>
  <c r="F97"/>
  <c r="F98"/>
  <c r="M98" s="1"/>
  <c r="F99"/>
  <c r="M99" s="1"/>
  <c r="F100"/>
  <c r="M100" s="1"/>
  <c r="F101"/>
  <c r="M101" s="1"/>
  <c r="F102"/>
  <c r="M102" s="1"/>
  <c r="F104"/>
  <c r="M104" s="1"/>
  <c r="F105"/>
  <c r="M105" s="1"/>
  <c r="F106"/>
  <c r="M106" s="1"/>
  <c r="F114"/>
  <c r="M114" s="1"/>
  <c r="F116"/>
  <c r="M116" s="1"/>
  <c r="L26" i="2"/>
  <c r="F12" i="1"/>
  <c r="C161"/>
  <c r="G18" i="2"/>
  <c r="G19"/>
  <c r="G20"/>
  <c r="G21"/>
  <c r="G24"/>
  <c r="H18"/>
  <c r="H19"/>
  <c r="H20"/>
  <c r="H21"/>
  <c r="H22"/>
  <c r="H24"/>
  <c r="I18"/>
  <c r="I19"/>
  <c r="I20"/>
  <c r="I21"/>
  <c r="I22"/>
  <c r="I24"/>
  <c r="J18"/>
  <c r="J19"/>
  <c r="J20"/>
  <c r="J21"/>
  <c r="J22"/>
  <c r="J24"/>
  <c r="J23"/>
  <c r="L18"/>
  <c r="L19"/>
  <c r="L20"/>
  <c r="L21"/>
  <c r="L22"/>
  <c r="L24"/>
  <c r="L23"/>
  <c r="C18"/>
  <c r="C19"/>
  <c r="C20"/>
  <c r="C21"/>
  <c r="C22"/>
  <c r="C24"/>
  <c r="F56" i="1"/>
  <c r="F23" i="2" s="1"/>
  <c r="M23" s="1"/>
  <c r="H159" i="1"/>
  <c r="I159"/>
  <c r="J159"/>
  <c r="K159"/>
  <c r="L159"/>
  <c r="F160"/>
  <c r="M160" s="1"/>
  <c r="M159" s="1"/>
  <c r="G159"/>
  <c r="D159"/>
  <c r="E159"/>
  <c r="C159"/>
  <c r="F136"/>
  <c r="M136"/>
  <c r="F16"/>
  <c r="F28" i="2"/>
  <c r="M28" s="1"/>
  <c r="F73" i="1"/>
  <c r="F72" s="1"/>
  <c r="F107"/>
  <c r="F108"/>
  <c r="F49" i="2"/>
  <c r="F109" i="1"/>
  <c r="F50" i="2"/>
  <c r="F110" i="1"/>
  <c r="M110"/>
  <c r="F112"/>
  <c r="M112"/>
  <c r="F113"/>
  <c r="M113"/>
  <c r="F118"/>
  <c r="M118"/>
  <c r="F119"/>
  <c r="F114" i="2"/>
  <c r="F11" i="1"/>
  <c r="M11" s="1"/>
  <c r="F13"/>
  <c r="F27" i="2" s="1"/>
  <c r="F39" i="1"/>
  <c r="M39"/>
  <c r="F18"/>
  <c r="M18"/>
  <c r="F19"/>
  <c r="F31" i="2"/>
  <c r="F22" i="1"/>
  <c r="F23"/>
  <c r="F34" i="2" s="1"/>
  <c r="F33" s="1"/>
  <c r="C34"/>
  <c r="M34" s="1"/>
  <c r="F24" i="1"/>
  <c r="F26"/>
  <c r="F27"/>
  <c r="F28"/>
  <c r="F29"/>
  <c r="F30"/>
  <c r="F31"/>
  <c r="F63" i="2" s="1"/>
  <c r="F32" i="1"/>
  <c r="M32" s="1"/>
  <c r="F33"/>
  <c r="F73" i="2" s="1"/>
  <c r="F66" i="1"/>
  <c r="F67"/>
  <c r="M67"/>
  <c r="F68"/>
  <c r="M68"/>
  <c r="F69"/>
  <c r="M69"/>
  <c r="F70"/>
  <c r="F82" i="2"/>
  <c r="F35" i="1"/>
  <c r="F36"/>
  <c r="F37"/>
  <c r="M37"/>
  <c r="F40"/>
  <c r="F41"/>
  <c r="F100" i="2" s="1"/>
  <c r="F42" i="1"/>
  <c r="F43"/>
  <c r="F44"/>
  <c r="F113" i="2" s="1"/>
  <c r="F51" i="1"/>
  <c r="F18" i="2" s="1"/>
  <c r="F46" i="1"/>
  <c r="M46" s="1"/>
  <c r="F52"/>
  <c r="F19" i="2" s="1"/>
  <c r="M19" s="1"/>
  <c r="F53" i="1"/>
  <c r="F20" i="2"/>
  <c r="F54" i="1"/>
  <c r="F21" i="2"/>
  <c r="F55" i="1"/>
  <c r="F22" i="2"/>
  <c r="F57" i="1"/>
  <c r="F24" i="2"/>
  <c r="M24" s="1"/>
  <c r="F58" i="1"/>
  <c r="F77" i="2" s="1"/>
  <c r="F74" s="1"/>
  <c r="C77"/>
  <c r="M77" s="1"/>
  <c r="F59" i="1"/>
  <c r="M59" s="1"/>
  <c r="F60"/>
  <c r="M60" s="1"/>
  <c r="F61"/>
  <c r="M61" s="1"/>
  <c r="G150"/>
  <c r="F150" s="1"/>
  <c r="J150"/>
  <c r="G161"/>
  <c r="F161" s="1"/>
  <c r="M161" s="1"/>
  <c r="I150"/>
  <c r="I163"/>
  <c r="I161"/>
  <c r="H150"/>
  <c r="H163" s="1"/>
  <c r="H161"/>
  <c r="K150"/>
  <c r="L150"/>
  <c r="D150"/>
  <c r="D161"/>
  <c r="E150"/>
  <c r="E161"/>
  <c r="K87" i="2"/>
  <c r="B136" i="1"/>
  <c r="C26" i="2"/>
  <c r="C28"/>
  <c r="C30"/>
  <c r="C31"/>
  <c r="C35"/>
  <c r="M35" s="1"/>
  <c r="C44"/>
  <c r="C45"/>
  <c r="C46"/>
  <c r="M46" s="1"/>
  <c r="C47"/>
  <c r="C52"/>
  <c r="C50"/>
  <c r="M50" s="1"/>
  <c r="C49"/>
  <c r="M49"/>
  <c r="C55"/>
  <c r="C56"/>
  <c r="C57"/>
  <c r="M57" s="1"/>
  <c r="C58"/>
  <c r="C59"/>
  <c r="C61"/>
  <c r="C62"/>
  <c r="C63"/>
  <c r="F124" i="1"/>
  <c r="F56" i="2"/>
  <c r="F128" i="1"/>
  <c r="F60" i="2" s="1"/>
  <c r="M60" s="1"/>
  <c r="C65"/>
  <c r="C66"/>
  <c r="C67"/>
  <c r="C68"/>
  <c r="C69"/>
  <c r="C64" s="1"/>
  <c r="C70"/>
  <c r="C73"/>
  <c r="M73" s="1"/>
  <c r="C75"/>
  <c r="C78"/>
  <c r="C79"/>
  <c r="C81"/>
  <c r="F81"/>
  <c r="M81" s="1"/>
  <c r="C82"/>
  <c r="M82" s="1"/>
  <c r="C86"/>
  <c r="C90"/>
  <c r="F90"/>
  <c r="M90" s="1"/>
  <c r="C91"/>
  <c r="C92"/>
  <c r="C84" s="1"/>
  <c r="F138" i="1"/>
  <c r="F91" i="2" s="1"/>
  <c r="M91" s="1"/>
  <c r="C99"/>
  <c r="C100"/>
  <c r="C98"/>
  <c r="F142" i="1"/>
  <c r="C103" i="2"/>
  <c r="C104"/>
  <c r="C113"/>
  <c r="C114"/>
  <c r="C106"/>
  <c r="C109"/>
  <c r="G106"/>
  <c r="F106"/>
  <c r="M106" s="1"/>
  <c r="G107"/>
  <c r="F107" s="1"/>
  <c r="G108"/>
  <c r="D18"/>
  <c r="D19"/>
  <c r="D20"/>
  <c r="D21"/>
  <c r="D22"/>
  <c r="D24"/>
  <c r="D26"/>
  <c r="D28"/>
  <c r="D30"/>
  <c r="D31"/>
  <c r="D34"/>
  <c r="D35"/>
  <c r="D44"/>
  <c r="D45"/>
  <c r="D46"/>
  <c r="D47"/>
  <c r="D52"/>
  <c r="D53"/>
  <c r="D50"/>
  <c r="D49"/>
  <c r="D55"/>
  <c r="D56"/>
  <c r="D57"/>
  <c r="D58"/>
  <c r="D59"/>
  <c r="D60"/>
  <c r="D61"/>
  <c r="D62"/>
  <c r="D63"/>
  <c r="D65"/>
  <c r="D66"/>
  <c r="D67"/>
  <c r="D68"/>
  <c r="D69"/>
  <c r="D70"/>
  <c r="D72"/>
  <c r="D73"/>
  <c r="D75"/>
  <c r="D76"/>
  <c r="D77"/>
  <c r="D78"/>
  <c r="D79"/>
  <c r="D81"/>
  <c r="D82"/>
  <c r="D85"/>
  <c r="D86"/>
  <c r="D90"/>
  <c r="D91"/>
  <c r="D92"/>
  <c r="D94"/>
  <c r="D93"/>
  <c r="D99"/>
  <c r="D100"/>
  <c r="D98"/>
  <c r="D103"/>
  <c r="D104"/>
  <c r="D111"/>
  <c r="D112"/>
  <c r="D113"/>
  <c r="D114"/>
  <c r="D106"/>
  <c r="D109"/>
  <c r="E18"/>
  <c r="E19"/>
  <c r="E21"/>
  <c r="E22"/>
  <c r="E24"/>
  <c r="E26"/>
  <c r="E28"/>
  <c r="E30"/>
  <c r="E31"/>
  <c r="E34"/>
  <c r="E35"/>
  <c r="E44"/>
  <c r="E45"/>
  <c r="E46"/>
  <c r="E47"/>
  <c r="E52"/>
  <c r="E53"/>
  <c r="E50"/>
  <c r="E49"/>
  <c r="E55"/>
  <c r="E56"/>
  <c r="E57"/>
  <c r="E58"/>
  <c r="E59"/>
  <c r="E60"/>
  <c r="E54" s="1"/>
  <c r="E61"/>
  <c r="E62"/>
  <c r="E63"/>
  <c r="E65"/>
  <c r="E66"/>
  <c r="E67"/>
  <c r="E68"/>
  <c r="E69"/>
  <c r="E72"/>
  <c r="E73"/>
  <c r="E71"/>
  <c r="E75"/>
  <c r="E76"/>
  <c r="E77"/>
  <c r="E78"/>
  <c r="E79"/>
  <c r="E81"/>
  <c r="E82"/>
  <c r="E85"/>
  <c r="E86"/>
  <c r="E90"/>
  <c r="E91"/>
  <c r="E92"/>
  <c r="E94"/>
  <c r="E93"/>
  <c r="E99"/>
  <c r="E100"/>
  <c r="E98"/>
  <c r="E103"/>
  <c r="E104"/>
  <c r="E102"/>
  <c r="E111"/>
  <c r="E112"/>
  <c r="E113"/>
  <c r="E114"/>
  <c r="E106"/>
  <c r="E109"/>
  <c r="E105" s="1"/>
  <c r="G13"/>
  <c r="G26"/>
  <c r="G28"/>
  <c r="G30"/>
  <c r="G31"/>
  <c r="G34"/>
  <c r="G35"/>
  <c r="G43"/>
  <c r="G44"/>
  <c r="G45"/>
  <c r="G46"/>
  <c r="G47"/>
  <c r="G52"/>
  <c r="G53"/>
  <c r="G50"/>
  <c r="G49"/>
  <c r="G55"/>
  <c r="G56"/>
  <c r="G57"/>
  <c r="G58"/>
  <c r="G59"/>
  <c r="G60"/>
  <c r="G61"/>
  <c r="G62"/>
  <c r="G63"/>
  <c r="G65"/>
  <c r="G66"/>
  <c r="G67"/>
  <c r="G68"/>
  <c r="G69"/>
  <c r="G70"/>
  <c r="G72"/>
  <c r="G73"/>
  <c r="G75"/>
  <c r="G77"/>
  <c r="G78"/>
  <c r="G79"/>
  <c r="G81"/>
  <c r="G82"/>
  <c r="G86"/>
  <c r="G87"/>
  <c r="G88"/>
  <c r="G90"/>
  <c r="G91"/>
  <c r="G92"/>
  <c r="G94"/>
  <c r="G93"/>
  <c r="G99"/>
  <c r="G100"/>
  <c r="G98"/>
  <c r="G103"/>
  <c r="G104"/>
  <c r="G111"/>
  <c r="G112"/>
  <c r="G113"/>
  <c r="G114"/>
  <c r="G109"/>
  <c r="H13"/>
  <c r="H26"/>
  <c r="H28"/>
  <c r="H30"/>
  <c r="H31"/>
  <c r="H34"/>
  <c r="H35"/>
  <c r="H43"/>
  <c r="H44"/>
  <c r="H45"/>
  <c r="H46"/>
  <c r="H47"/>
  <c r="H52"/>
  <c r="H53"/>
  <c r="H50"/>
  <c r="H49"/>
  <c r="H55"/>
  <c r="H56"/>
  <c r="H57"/>
  <c r="H58"/>
  <c r="H59"/>
  <c r="H60"/>
  <c r="H61"/>
  <c r="H62"/>
  <c r="H63"/>
  <c r="H65"/>
  <c r="H66"/>
  <c r="H67"/>
  <c r="H68"/>
  <c r="H69"/>
  <c r="H70"/>
  <c r="H64"/>
  <c r="H72"/>
  <c r="H73"/>
  <c r="H71" s="1"/>
  <c r="H75"/>
  <c r="H77"/>
  <c r="H78"/>
  <c r="H79"/>
  <c r="H81"/>
  <c r="H82"/>
  <c r="H86"/>
  <c r="H87"/>
  <c r="H88"/>
  <c r="H90"/>
  <c r="H91"/>
  <c r="H92"/>
  <c r="H94"/>
  <c r="H93" s="1"/>
  <c r="H95"/>
  <c r="H99"/>
  <c r="H100"/>
  <c r="H98"/>
  <c r="H103"/>
  <c r="H104"/>
  <c r="H102"/>
  <c r="H111"/>
  <c r="H112"/>
  <c r="H110" s="1"/>
  <c r="H113"/>
  <c r="H114"/>
  <c r="H106"/>
  <c r="H109"/>
  <c r="H105"/>
  <c r="I13"/>
  <c r="I26"/>
  <c r="I28"/>
  <c r="I30"/>
  <c r="I31"/>
  <c r="I34"/>
  <c r="I33" s="1"/>
  <c r="I35"/>
  <c r="I43"/>
  <c r="I44"/>
  <c r="I45"/>
  <c r="I46"/>
  <c r="I47"/>
  <c r="I49"/>
  <c r="I50"/>
  <c r="I52"/>
  <c r="I53"/>
  <c r="I55"/>
  <c r="I56"/>
  <c r="I57"/>
  <c r="I58"/>
  <c r="I59"/>
  <c r="I60"/>
  <c r="I61"/>
  <c r="I62"/>
  <c r="I63"/>
  <c r="I65"/>
  <c r="I66"/>
  <c r="I67"/>
  <c r="I68"/>
  <c r="I69"/>
  <c r="I70"/>
  <c r="I72"/>
  <c r="I73"/>
  <c r="I71" s="1"/>
  <c r="I75"/>
  <c r="I77"/>
  <c r="I78"/>
  <c r="I79"/>
  <c r="I81"/>
  <c r="I82"/>
  <c r="I86"/>
  <c r="I87"/>
  <c r="I88"/>
  <c r="I90"/>
  <c r="I91"/>
  <c r="I92"/>
  <c r="I94"/>
  <c r="I93" s="1"/>
  <c r="I95"/>
  <c r="I99"/>
  <c r="I100"/>
  <c r="I98"/>
  <c r="I97"/>
  <c r="I103"/>
  <c r="I104"/>
  <c r="I111"/>
  <c r="I112"/>
  <c r="I113"/>
  <c r="I114"/>
  <c r="I106"/>
  <c r="I109"/>
  <c r="J28"/>
  <c r="J30"/>
  <c r="J31"/>
  <c r="J34"/>
  <c r="J35"/>
  <c r="J43"/>
  <c r="J44"/>
  <c r="J45"/>
  <c r="J46"/>
  <c r="J47"/>
  <c r="J52"/>
  <c r="J53"/>
  <c r="J50"/>
  <c r="J49"/>
  <c r="J65"/>
  <c r="J64" s="1"/>
  <c r="J67"/>
  <c r="J68"/>
  <c r="J70"/>
  <c r="J72"/>
  <c r="J73"/>
  <c r="J71" s="1"/>
  <c r="J75"/>
  <c r="J77"/>
  <c r="J78"/>
  <c r="J79"/>
  <c r="J81"/>
  <c r="J82"/>
  <c r="J94"/>
  <c r="J93" s="1"/>
  <c r="J95"/>
  <c r="J99"/>
  <c r="J100"/>
  <c r="J98"/>
  <c r="J103"/>
  <c r="J104"/>
  <c r="J102"/>
  <c r="J111"/>
  <c r="J112"/>
  <c r="J110" s="1"/>
  <c r="J113"/>
  <c r="J114"/>
  <c r="J106"/>
  <c r="J109"/>
  <c r="K28"/>
  <c r="K30"/>
  <c r="K31"/>
  <c r="K34"/>
  <c r="K35"/>
  <c r="K43"/>
  <c r="K44"/>
  <c r="K45"/>
  <c r="K46"/>
  <c r="K47"/>
  <c r="K52"/>
  <c r="K53"/>
  <c r="K50"/>
  <c r="K49"/>
  <c r="K55"/>
  <c r="K56"/>
  <c r="K57"/>
  <c r="K58"/>
  <c r="K59"/>
  <c r="K61"/>
  <c r="K62"/>
  <c r="K63"/>
  <c r="K65"/>
  <c r="K66"/>
  <c r="K67"/>
  <c r="K68"/>
  <c r="K69"/>
  <c r="K70"/>
  <c r="K64"/>
  <c r="K72"/>
  <c r="K73"/>
  <c r="K75"/>
  <c r="K77"/>
  <c r="K74" s="1"/>
  <c r="K78"/>
  <c r="K79"/>
  <c r="K81"/>
  <c r="K82"/>
  <c r="K86"/>
  <c r="K88"/>
  <c r="K90"/>
  <c r="K91"/>
  <c r="K92"/>
  <c r="K94"/>
  <c r="K93"/>
  <c r="K95"/>
  <c r="K99"/>
  <c r="K97" s="1"/>
  <c r="K100"/>
  <c r="K98"/>
  <c r="K103"/>
  <c r="K104"/>
  <c r="K111"/>
  <c r="K112"/>
  <c r="K113"/>
  <c r="K114"/>
  <c r="K106"/>
  <c r="K109"/>
  <c r="K105"/>
  <c r="L28"/>
  <c r="L30"/>
  <c r="L31"/>
  <c r="L34"/>
  <c r="L35"/>
  <c r="L43"/>
  <c r="L44"/>
  <c r="L45"/>
  <c r="L46"/>
  <c r="L47"/>
  <c r="L52"/>
  <c r="L53"/>
  <c r="L50"/>
  <c r="L49"/>
  <c r="L55"/>
  <c r="L56"/>
  <c r="L57"/>
  <c r="L58"/>
  <c r="L59"/>
  <c r="L61"/>
  <c r="L62"/>
  <c r="L63"/>
  <c r="L65"/>
  <c r="L67"/>
  <c r="L68"/>
  <c r="L69"/>
  <c r="L70"/>
  <c r="L72"/>
  <c r="L73"/>
  <c r="L71"/>
  <c r="L75"/>
  <c r="L77"/>
  <c r="L78"/>
  <c r="L79"/>
  <c r="L81"/>
  <c r="L82"/>
  <c r="L86"/>
  <c r="L87"/>
  <c r="L88"/>
  <c r="L90"/>
  <c r="L91"/>
  <c r="L92"/>
  <c r="L94"/>
  <c r="L93"/>
  <c r="L95"/>
  <c r="L99"/>
  <c r="L100"/>
  <c r="L98"/>
  <c r="L103"/>
  <c r="L104"/>
  <c r="L111"/>
  <c r="L112"/>
  <c r="L113"/>
  <c r="L114"/>
  <c r="L106"/>
  <c r="L109"/>
  <c r="C76"/>
  <c r="J69"/>
  <c r="J66"/>
  <c r="C72"/>
  <c r="F146" i="1"/>
  <c r="M146"/>
  <c r="F147"/>
  <c r="M147"/>
  <c r="E70" i="2"/>
  <c r="C53"/>
  <c r="F148" i="1"/>
  <c r="F109" i="2"/>
  <c r="M109" s="1"/>
  <c r="B87"/>
  <c r="B88"/>
  <c r="L66"/>
  <c r="C94"/>
  <c r="F75"/>
  <c r="F122" i="1"/>
  <c r="F123"/>
  <c r="F55" i="2"/>
  <c r="F125" i="1"/>
  <c r="F57" i="2"/>
  <c r="F126" i="1"/>
  <c r="F58" i="2"/>
  <c r="F127" i="1"/>
  <c r="F59" i="2"/>
  <c r="M59" s="1"/>
  <c r="F61"/>
  <c r="M61" s="1"/>
  <c r="F62"/>
  <c r="M62"/>
  <c r="F135" i="1"/>
  <c r="F86" i="2"/>
  <c r="M86" s="1"/>
  <c r="F139" i="1"/>
  <c r="F92" i="2" s="1"/>
  <c r="F143" i="1"/>
  <c r="M143" s="1"/>
  <c r="F144"/>
  <c r="F104" i="2" s="1"/>
  <c r="F145" i="1"/>
  <c r="F151"/>
  <c r="M151"/>
  <c r="F152"/>
  <c r="F154"/>
  <c r="F67" i="2" s="1"/>
  <c r="F155" i="1"/>
  <c r="F156"/>
  <c r="F69" i="2"/>
  <c r="F157" i="1"/>
  <c r="F70" i="2"/>
  <c r="M70" s="1"/>
  <c r="F158" i="1"/>
  <c r="M158" s="1"/>
  <c r="F162"/>
  <c r="B158"/>
  <c r="B113"/>
  <c r="M107"/>
  <c r="M119"/>
  <c r="M33"/>
  <c r="M65"/>
  <c r="F153"/>
  <c r="M114" i="2"/>
  <c r="M35" i="1"/>
  <c r="M56" i="2"/>
  <c r="M44" i="1"/>
  <c r="F52" i="2"/>
  <c r="F72"/>
  <c r="F71" s="1"/>
  <c r="M71" s="1"/>
  <c r="F76"/>
  <c r="F78"/>
  <c r="F79"/>
  <c r="M75"/>
  <c r="M20"/>
  <c r="M21"/>
  <c r="M124" i="1"/>
  <c r="M70"/>
  <c r="M31"/>
  <c r="M79" i="2"/>
  <c r="G25"/>
  <c r="I25"/>
  <c r="M145" i="1"/>
  <c r="F93"/>
  <c r="F94"/>
  <c r="M78"/>
  <c r="F76"/>
  <c r="M19"/>
  <c r="M73"/>
  <c r="F127" i="2"/>
  <c r="M127" s="1"/>
  <c r="M108" i="1"/>
  <c r="L33" i="2"/>
  <c r="J33"/>
  <c r="E33"/>
  <c r="F94"/>
  <c r="F93" s="1"/>
  <c r="M157" i="1"/>
  <c r="F30" i="2"/>
  <c r="M30"/>
  <c r="F26"/>
  <c r="M26" s="1"/>
  <c r="M12" i="1"/>
  <c r="L15" i="2"/>
  <c r="C15"/>
  <c r="I15"/>
  <c r="G15"/>
  <c r="M53" i="1"/>
  <c r="F159"/>
  <c r="M123"/>
  <c r="F87" i="2"/>
  <c r="M87"/>
  <c r="F35"/>
  <c r="M16" i="1"/>
  <c r="M156"/>
  <c r="M22"/>
  <c r="M109"/>
  <c r="C111" i="2"/>
  <c r="K26"/>
  <c r="K25" s="1"/>
  <c r="M139" i="1"/>
  <c r="M154"/>
  <c r="M58"/>
  <c r="L97" i="2"/>
  <c r="I105"/>
  <c r="L84"/>
  <c r="J97"/>
  <c r="M126" i="1"/>
  <c r="M13"/>
  <c r="M23"/>
  <c r="M41"/>
  <c r="M144"/>
  <c r="M135"/>
  <c r="M127"/>
  <c r="J26" i="2"/>
  <c r="F134" i="1"/>
  <c r="F85" i="2" s="1"/>
  <c r="M55" i="1"/>
  <c r="M51"/>
  <c r="L64" i="2"/>
  <c r="K71"/>
  <c r="C93"/>
  <c r="M93" s="1"/>
  <c r="G54"/>
  <c r="D110"/>
  <c r="G71"/>
  <c r="L102"/>
  <c r="K102"/>
  <c r="I102"/>
  <c r="H74"/>
  <c r="G84"/>
  <c r="D105"/>
  <c r="D71"/>
  <c r="K110"/>
  <c r="H84"/>
  <c r="G74"/>
  <c r="D97"/>
  <c r="I74"/>
  <c r="E97"/>
  <c r="L105"/>
  <c r="J105"/>
  <c r="I110"/>
  <c r="I64"/>
  <c r="G102"/>
  <c r="E84"/>
  <c r="D102"/>
  <c r="C105"/>
  <c r="M148" i="1"/>
  <c r="M125"/>
  <c r="M57"/>
  <c r="M54"/>
  <c r="M52"/>
  <c r="F47"/>
  <c r="F16" i="2"/>
  <c r="M16" s="1"/>
  <c r="M56" i="1"/>
  <c r="M78" i="2"/>
  <c r="M47" i="1"/>
  <c r="F49"/>
  <c r="K121"/>
  <c r="K163" s="1"/>
  <c r="K54" i="2"/>
  <c r="C121" i="1"/>
  <c r="J121"/>
  <c r="F66" i="2"/>
  <c r="M66"/>
  <c r="M153" i="1"/>
  <c r="F111" i="2"/>
  <c r="M162" i="1"/>
  <c r="F68" i="2"/>
  <c r="M68" s="1"/>
  <c r="M155" i="1"/>
  <c r="F65" i="2"/>
  <c r="M152" i="1"/>
  <c r="M72" i="2"/>
  <c r="C71"/>
  <c r="C102"/>
  <c r="F99"/>
  <c r="M142" i="1"/>
  <c r="C97" i="2"/>
  <c r="M42" i="1"/>
  <c r="F103" i="2"/>
  <c r="F98"/>
  <c r="M98" s="1"/>
  <c r="M40" i="1"/>
  <c r="F47" i="2"/>
  <c r="M29" i="1"/>
  <c r="F45" i="2"/>
  <c r="M27" i="1"/>
  <c r="M24"/>
  <c r="F43" i="2"/>
  <c r="M134" i="1"/>
  <c r="M94" i="2"/>
  <c r="M122" i="1"/>
  <c r="M76" i="2"/>
  <c r="L110"/>
  <c r="L74"/>
  <c r="L54"/>
  <c r="L25"/>
  <c r="J74"/>
  <c r="G64"/>
  <c r="G33"/>
  <c r="E110"/>
  <c r="E64"/>
  <c r="E25"/>
  <c r="D84"/>
  <c r="D54"/>
  <c r="D33"/>
  <c r="M58"/>
  <c r="C54"/>
  <c r="M52"/>
  <c r="M31"/>
  <c r="C25"/>
  <c r="F14"/>
  <c r="M14" s="1"/>
  <c r="M55"/>
  <c r="F108"/>
  <c r="G105"/>
  <c r="F112"/>
  <c r="M43" i="1"/>
  <c r="F88" i="2"/>
  <c r="M88" s="1"/>
  <c r="M36" i="1"/>
  <c r="F63"/>
  <c r="M66"/>
  <c r="M63" s="1"/>
  <c r="M30"/>
  <c r="F53" i="2"/>
  <c r="M53"/>
  <c r="F46"/>
  <c r="M28" i="1"/>
  <c r="F44" i="2"/>
  <c r="M44" s="1"/>
  <c r="M26" i="1"/>
  <c r="K33" i="2"/>
  <c r="I84"/>
  <c r="I54"/>
  <c r="H97"/>
  <c r="H54"/>
  <c r="H33"/>
  <c r="H25"/>
  <c r="G110"/>
  <c r="G97"/>
  <c r="M69"/>
  <c r="M47"/>
  <c r="M45"/>
  <c r="M22"/>
  <c r="J15"/>
  <c r="H15"/>
  <c r="H115" s="1"/>
  <c r="G95"/>
  <c r="M77" i="1"/>
  <c r="J27" i="2"/>
  <c r="F45" i="1"/>
  <c r="F17" i="2"/>
  <c r="M49" i="1"/>
  <c r="M108" i="2"/>
  <c r="M43"/>
  <c r="M103"/>
  <c r="M99"/>
  <c r="M111"/>
  <c r="M17"/>
  <c r="M65" l="1"/>
  <c r="L159"/>
  <c r="L115"/>
  <c r="K84"/>
  <c r="M138" i="1"/>
  <c r="L163"/>
  <c r="J25" i="2"/>
  <c r="M128" i="1"/>
  <c r="M121" s="1"/>
  <c r="M85" i="2"/>
  <c r="J163" i="1"/>
  <c r="F13" i="2"/>
  <c r="D25"/>
  <c r="D74"/>
  <c r="E74"/>
  <c r="E15"/>
  <c r="D15"/>
  <c r="M92"/>
  <c r="D64"/>
  <c r="M150" i="1"/>
  <c r="M13" i="2"/>
  <c r="M146"/>
  <c r="M97" i="1"/>
  <c r="M93" s="1"/>
  <c r="M94" s="1"/>
  <c r="C72"/>
  <c r="C116" i="2"/>
  <c r="E63" i="1"/>
  <c r="E163" s="1"/>
  <c r="D115" i="2"/>
  <c r="C74"/>
  <c r="M74" s="1"/>
  <c r="M80"/>
  <c r="C63" i="1"/>
  <c r="E14" i="2"/>
  <c r="E13" s="1"/>
  <c r="D159"/>
  <c r="D63" i="1"/>
  <c r="D163" s="1"/>
  <c r="C110" i="2"/>
  <c r="M110" s="1"/>
  <c r="C33"/>
  <c r="M33" s="1"/>
  <c r="I159"/>
  <c r="I115"/>
  <c r="M100"/>
  <c r="F97"/>
  <c r="M97" s="1"/>
  <c r="M76" i="1"/>
  <c r="M72"/>
  <c r="J116" i="2"/>
  <c r="F157"/>
  <c r="M67"/>
  <c r="F64"/>
  <c r="M64" s="1"/>
  <c r="F105"/>
  <c r="M105" s="1"/>
  <c r="M107"/>
  <c r="M113"/>
  <c r="F110"/>
  <c r="F54"/>
  <c r="M54" s="1"/>
  <c r="M63"/>
  <c r="M27"/>
  <c r="F25"/>
  <c r="M25" s="1"/>
  <c r="M38" i="1"/>
  <c r="F89" i="2"/>
  <c r="M89" s="1"/>
  <c r="F10" i="1"/>
  <c r="G159" i="2"/>
  <c r="H159"/>
  <c r="M45" i="1"/>
  <c r="M104" i="2"/>
  <c r="F102"/>
  <c r="M102" s="1"/>
  <c r="F15"/>
  <c r="M18"/>
  <c r="F101"/>
  <c r="M101" s="1"/>
  <c r="G115"/>
  <c r="K159"/>
  <c r="K115"/>
  <c r="F84"/>
  <c r="M84" s="1"/>
  <c r="M10" i="1"/>
  <c r="J89" i="2"/>
  <c r="J84" s="1"/>
  <c r="F121" i="1"/>
  <c r="G45"/>
  <c r="G163" s="1"/>
  <c r="E159" i="2" l="1"/>
  <c r="E115"/>
  <c r="C163" i="1"/>
  <c r="C115" i="2"/>
  <c r="C159"/>
  <c r="J115"/>
  <c r="J159"/>
  <c r="M15"/>
  <c r="F115"/>
  <c r="M157"/>
  <c r="M116" s="1"/>
  <c r="F116"/>
  <c r="F159" s="1"/>
  <c r="M163" i="1"/>
  <c r="F163"/>
  <c r="M115" i="2" l="1"/>
  <c r="M159"/>
</calcChain>
</file>

<file path=xl/sharedStrings.xml><?xml version="1.0" encoding="utf-8"?>
<sst xmlns="http://schemas.openxmlformats.org/spreadsheetml/2006/main" count="363" uniqueCount="286">
  <si>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</si>
  <si>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</si>
  <si>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</si>
  <si>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</si>
  <si>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</si>
  <si>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</si>
  <si>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</si>
  <si>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</si>
  <si>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</si>
  <si>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</si>
  <si>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</si>
  <si>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</si>
  <si>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</si>
  <si>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</si>
  <si>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</si>
  <si>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</si>
  <si>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</si>
  <si>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</si>
  <si>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</si>
  <si>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</si>
  <si>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</si>
  <si>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</si>
  <si>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</si>
  <si>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</si>
  <si>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</si>
  <si>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</si>
  <si>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</si>
  <si>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</si>
  <si>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</si>
  <si>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</si>
  <si>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</si>
  <si>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</si>
  <si>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</si>
  <si>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</si>
  <si>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</si>
  <si>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</si>
  <si>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</si>
  <si>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</si>
  <si>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</si>
  <si>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</si>
  <si>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</si>
  <si>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</si>
  <si>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</si>
  <si>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</si>
  <si>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</si>
  <si>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</si>
  <si>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</si>
  <si>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</si>
  <si>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</si>
  <si>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</si>
  <si>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</si>
  <si>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</si>
  <si>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</si>
  <si>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</si>
  <si>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</si>
  <si>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</si>
  <si>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</si>
  <si>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</si>
  <si>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</si>
  <si>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</si>
  <si>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</si>
  <si>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</si>
  <si>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</si>
  <si>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</si>
  <si>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</si>
  <si>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</si>
  <si>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</si>
  <si>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</si>
  <si>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</si>
  <si>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</si>
  <si>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</si>
  <si>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</si>
  <si>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</si>
  <si>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</si>
  <si>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</si>
  <si>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</si>
  <si>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</si>
  <si>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</si>
  <si>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</si>
  <si>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</si>
  <si>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</si>
  <si>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</si>
  <si>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</si>
  <si>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</si>
  <si>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</si>
  <si>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</si>
  <si>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</si>
  <si>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 xml:space="preserve">  - допомога одиноким громадянам похилого віку</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</si>
  <si>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</si>
  <si>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</si>
  <si>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</si>
  <si>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</si>
  <si>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</si>
  <si>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</si>
  <si>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</si>
  <si>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</si>
  <si>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</si>
  <si>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</si>
  <si>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</si>
  <si>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</si>
  <si>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</si>
  <si>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</si>
  <si>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</si>
  <si>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</si>
  <si>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</si>
  <si>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</si>
  <si>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Фізична  культура  і  спорт   </t>
  </si>
  <si>
    <t xml:space="preserve"> Проведення навчально-тренувальних зборів і змагань</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</si>
  <si>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</si>
  <si>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</si>
  <si>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</si>
  <si>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</si>
  <si>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</si>
  <si>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</si>
  <si>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</si>
  <si>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</si>
  <si>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</si>
  <si>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</si>
  <si>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Резервний  фонд </t>
  </si>
  <si>
    <t>Витрати, пов"язані з наданням пільгових кредитів на придбання житла</t>
  </si>
  <si>
    <t>1</t>
  </si>
  <si>
    <t xml:space="preserve"> - допомога вуличкомам</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</si>
  <si>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</si>
  <si>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</si>
  <si>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</si>
  <si>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</si>
  <si>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</si>
  <si>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</si>
  <si>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</si>
  <si>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</si>
  <si>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Субвенція на  фінансування ремонту  приміщень УПСЗН</t>
  </si>
  <si>
    <t>Допомога при народженні дитини</t>
  </si>
  <si>
    <t>Секретар міської ради</t>
  </si>
  <si>
    <t>О.В.Кірсанов</t>
  </si>
  <si>
    <t>з них</t>
  </si>
  <si>
    <t>оплата праці</t>
  </si>
  <si>
    <t>бюджет розвитку</t>
  </si>
  <si>
    <t>13=3+6</t>
  </si>
  <si>
    <t xml:space="preserve">за  тимчасовою  класифікацією  видатків  та  кредитування  міського  бюджету  м.  Ніжина </t>
  </si>
  <si>
    <t>оплати праці</t>
  </si>
  <si>
    <t xml:space="preserve">споживання </t>
  </si>
  <si>
    <t>13 = 3 + 6</t>
  </si>
  <si>
    <t xml:space="preserve">Проведення невідкладних відновлювальних робіт, будівництво та реконструкція лікарень загального профілю </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</si>
  <si>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</si>
  <si>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</si>
  <si>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</si>
  <si>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</si>
  <si>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</si>
  <si>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</si>
  <si>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</si>
  <si>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</si>
  <si>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</si>
  <si>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</si>
  <si>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</si>
  <si>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</si>
  <si>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</si>
  <si>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</si>
  <si>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</si>
  <si>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</si>
  <si>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</si>
  <si>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</si>
  <si>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</si>
  <si>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</si>
  <si>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</si>
  <si>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</si>
  <si>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</si>
  <si>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</si>
  <si>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 xml:space="preserve">бюджету  міста  Ніжина  на   2013  рік </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</si>
  <si>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</si>
  <si>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</si>
  <si>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</si>
  <si>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</si>
  <si>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Розподіл видатків бюджету міста Ніжина на 2013  рік</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</si>
  <si>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</si>
  <si>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</si>
  <si>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</si>
  <si>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 xml:space="preserve">   </t>
  </si>
  <si>
    <t>Інша субвенція  на покращення  надання соціальних послуг найуразливішим верствам населення</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</si>
  <si>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</si>
  <si>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</si>
  <si>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</si>
  <si>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</si>
  <si>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</si>
  <si>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 xml:space="preserve">в т.ч. видатки за рахунок  іншої субвенції  на покращення  надання соціальних послуг найуразливішим верствам населення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</si>
  <si>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</si>
  <si>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</si>
  <si>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</si>
  <si>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</si>
  <si>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</si>
  <si>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</si>
  <si>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</si>
  <si>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</si>
  <si>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</si>
  <si>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</si>
  <si>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</si>
  <si>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</si>
  <si>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</si>
  <si>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</si>
  <si>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</si>
  <si>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</si>
  <si>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 матеріальна допомога, заохочення</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</si>
  <si>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</si>
  <si>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</si>
  <si>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</si>
  <si>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Періодичні  видання (газети та журнали)</t>
  </si>
  <si>
    <t>Центри "Спорт для всіх" та заходи з фізичної культури</t>
  </si>
  <si>
    <t>Підтримка малого і середнього  підприємництва</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</si>
  <si>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</si>
  <si>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</si>
  <si>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</si>
  <si>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</si>
  <si>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</si>
  <si>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</si>
  <si>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</si>
  <si>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</si>
  <si>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в т.ч. за рахунок  субвенції з Держбюджету</t>
  </si>
  <si>
    <t>Охорона і раціональне  використання земель</t>
  </si>
  <si>
    <t>Охорона і раціональне використання  земель</t>
  </si>
  <si>
    <t>081009</t>
  </si>
  <si>
    <t>Пільги багатодітним сім"ям, сім. буд.та прийомним сім"ям на придбання твердого палива та скрапленого газу</t>
  </si>
  <si>
    <t>Перинатальні центри, пологові будинки. Субвенція на  утримання об"єкту  спільного  користування</t>
  </si>
  <si>
    <t>Інша субвенція  на  фінансування  заходів щодо збереження меморіальних пам"яток періоду ВВВ</t>
  </si>
  <si>
    <t>Інша субвенція  на фінансування  заходів щодо  збереження  меморіальних пам"яток періоду ВВВ</t>
  </si>
  <si>
    <t>13</t>
  </si>
  <si>
    <t>Відділ з питань фізичної культури та спорту Ніжинської міської ради</t>
  </si>
  <si>
    <t>Інша субвенція  на виконання доручень виборців</t>
  </si>
  <si>
    <t xml:space="preserve">Інші  заходи  по  охороні  здоров"я </t>
  </si>
  <si>
    <t>Капітальні  вкладення ( ЦМЛ)</t>
  </si>
  <si>
    <t>Найменування коду тимчасової класифікації  видатків</t>
  </si>
  <si>
    <t>капітальні видатки за рахунок коштів, що передаються із загального фонду до бюджету розвитку (спеціального фонду)</t>
  </si>
  <si>
    <t>Збереження, розвиток, реконструкція та реставрація памяток історії та культури</t>
  </si>
  <si>
    <t>Дошкільні заклади освіти.  Інша  субвенція на виконання доручень виборців депутатами обласної ради</t>
  </si>
  <si>
    <t>Перинатальні центри, пологові будинки. Інша  субвенція на виконання доручень виборців депутатами обласної ради</t>
  </si>
  <si>
    <t>Територіальні центри соціального обслуговування (надання соціальних послуг)</t>
  </si>
  <si>
    <t>Централізовані бухгалтерії обласних, міських, районних  відділів освіти</t>
  </si>
  <si>
    <t>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</si>
  <si>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</si>
  <si>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 xml:space="preserve"> Інші  видатки  на  соціальний захист населення:    </t>
  </si>
  <si>
    <t xml:space="preserve"> - допомога на прокладання водогонів</t>
  </si>
  <si>
    <t xml:space="preserve">Фінансова  підтримка громадських організацій  інвалідів і ветеранів </t>
  </si>
  <si>
    <t xml:space="preserve">Капітальний ремонт  житлового  фонду місцевих органів влади </t>
  </si>
  <si>
    <t>Дотація житлово-комунальному господарству</t>
  </si>
  <si>
    <t>Інші культурно-освітні заклади та заходи</t>
  </si>
  <si>
    <t xml:space="preserve">Проведення заходів з нетрадиційних  видів спорту (які проводяться громадськими організаціями) </t>
  </si>
  <si>
    <t>Утримання та навчально-тренувальна робота ДЮСШ (які підпорядковані громадським організаціям фізкультурно-спортивної спрямованості)</t>
  </si>
  <si>
    <t>Житлове будівництво і придбання житла військовослужбовцям</t>
  </si>
  <si>
    <t>Утримання та навчально-тренувальна робота ДЮСШ</t>
  </si>
  <si>
    <t>Телебачення і радіомовлення</t>
  </si>
  <si>
    <t>Проведення невідкладних відновлювальних робіт, будівництво та реконструкція  загальноосвітніх навчальних закладів</t>
  </si>
  <si>
    <t xml:space="preserve">Видатки, не віднесені до основних груп/нерозподілені/, резерв коштів місцевих бюджетів </t>
  </si>
  <si>
    <t>Загальноосвітні школи ( в т.ч. гімназії).  Інша  субвенція на виконання доручень виборців депутатами обласної ради</t>
  </si>
  <si>
    <t>Дитячі будинки ( в т.ч. сімейного типу, прийомні  сім"ї)</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</si>
  <si>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</si>
  <si>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</si>
  <si>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</si>
  <si>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</si>
  <si>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</si>
  <si>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</si>
  <si>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Центри соціальної реабілітації дітей – інвалідів; центри професійної реабілітації інвалідів. Інша  субвенція на виконання доручень виборців депутатами обласної ради</t>
  </si>
  <si>
    <t>капітальні видатки за рахунок коштів,що передаються із загального фонду до бюджету розвитку(спецфонду)</t>
  </si>
  <si>
    <t xml:space="preserve"> в т.ч. субвенція на утримання  об"єкту спільного користування</t>
  </si>
  <si>
    <t>Служби технічного нагляду за будівництвом та кап ремонтом, централізовані бухгалтерії, групи централізованого  господарського обслуговування</t>
  </si>
  <si>
    <t>Інші видатки на соціальний захист населення</t>
  </si>
  <si>
    <t>в т. ч. інша субвенція на виконання доручень виборців депутатами обласної ради</t>
  </si>
  <si>
    <t>в т. ч.  інша субвенція на виконання доручень виборців депутатами обласної ради</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</si>
  <si>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</si>
  <si>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</si>
  <si>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</si>
  <si>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</si>
  <si>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 xml:space="preserve">Проведення заходів з нетрадиційних видів спорту (які проводяться громадськими організаціями.) </t>
  </si>
  <si>
    <t>в т.ч. виплата з Державного бюджету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</si>
  <si>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в т. ч. інша  субвенція на  виконання доручень виборців депутатами обласної ради</t>
  </si>
  <si>
    <t>Капітальний  ремонт житлового  фонду</t>
  </si>
  <si>
    <t>Благоустрій міст, сіл, селищ</t>
  </si>
  <si>
    <t>Утримання та навчально-тренувальна робота ДЮСШ           (які підпорядковані громадським організаціям фізкультурно-спортивної спрямованості)</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</si>
  <si>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</si>
  <si>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Погашення заборгованості з різниці в тарифах на тепл.ен.,послуги з центр.водопост.</t>
  </si>
  <si>
    <t xml:space="preserve"> Інвестиційні проекти</t>
  </si>
  <si>
    <t xml:space="preserve">Центри первинної медичної (медико-санітарної) 
допомоги 
</t>
  </si>
  <si>
    <t>080800</t>
  </si>
  <si>
    <t>Житлове будівництво та придбання житла для окремих категорій нас.</t>
  </si>
  <si>
    <t xml:space="preserve">                               від 27.12. 2013 року                      </t>
  </si>
  <si>
    <t xml:space="preserve">                            від 27.12..2013 року                          </t>
  </si>
  <si>
    <t xml:space="preserve">               до рішення 47  сесії  6 скликання</t>
  </si>
  <si>
    <t xml:space="preserve">                              до рішення 47  сесяії  6 скликання</t>
  </si>
  <si>
    <t xml:space="preserve"> -компенсація за пільговий проїзд окремих категорій громадян</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</si>
</sst>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25">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
      <b/>
      <sz val="16"/>
      <name val="Arial Narrow"/>
      <family val="2"/>
      <charset val="204"/>
    </font>
    <font>
      <sz val="16"/>
      <name val="Arial Narrow"/>
      <family val="2"/>
      <charset val="204"/>
    </font>
    <font>
      <b/>
      <sz val="18"/>
      <name val="Arial Narrow"/>
      <family val="2"/>
      <charset val="204"/>
    </font>
    <font>
      <sz val="18"/>
      <name val="Arial Narrow"/>
      <family val="2"/>
      <charset val="204"/>
    </font>
    <font>
      <b/>
      <sz val="20"/>
      <name val="Arial Narrow"/>
      <family val="2"/>
      <charset val="204"/>
    </font>
    <font>
      <sz val="13"/>
      <name val="Arial Cyr"/>
      <family val="2"/>
      <charset val="204"/>
    </font>
    <font>
      <b/>
      <sz val="13"/>
      <name val="Arial Narrow"/>
      <family val="2"/>
      <charset val="204"/>
    </font>
    <font>
      <b/>
      <sz val="14"/>
      <name val="Arial Cyr"/>
      <family val="2"/>
      <charset val="204"/>
    </font>
    <font>
      <b/>
      <sz val="14"/>
      <color indexed="8"/>
      <name val="Arial Narrow"/>
      <family val="2"/>
      <charset val="204"/>
    </font>
    <font>
      <b/>
      <sz val="16"/>
      <name val="Arial Cyr"/>
      <family val="2"/>
      <charset val="204"/>
    </font>
    <font>
      <sz val="12"/>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76">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0" xfId="0" applyFont="1" applyFill="1" applyBorder="1" applyProtection="1">
      <protection locked="0"/>
    </xf>
    <xf numFmtId="0" fontId="9" fillId="0" borderId="0" xfId="0" applyFont="1" applyFill="1" applyAlignment="1" applyProtection="1">
      <alignment vertical="justify" wrapText="1"/>
      <protection locked="0"/>
    </xf>
    <xf numFmtId="0" fontId="10" fillId="0" borderId="0" xfId="0" applyFont="1" applyFill="1" applyAlignment="1"/>
    <xf numFmtId="0" fontId="5" fillId="0" borderId="0" xfId="0" applyFont="1" applyFill="1" applyAlignment="1" applyProtection="1">
      <alignment horizontal="center" vertical="justify"/>
      <protection locked="0"/>
    </xf>
    <xf numFmtId="0" fontId="5" fillId="0" borderId="0" xfId="0" applyFont="1" applyFill="1" applyAlignment="1" applyProtection="1">
      <alignment horizontal="center" vertical="justify" wrapText="1"/>
      <protection locked="0"/>
    </xf>
    <xf numFmtId="0" fontId="11" fillId="0" borderId="0" xfId="0" applyFont="1" applyFill="1" applyAlignment="1" applyProtection="1">
      <alignment horizontal="left" vertical="center"/>
      <protection locked="0"/>
    </xf>
    <xf numFmtId="0" fontId="1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166" fontId="5"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0" fillId="0" borderId="1" xfId="0" applyFont="1" applyFill="1" applyBorder="1" applyAlignment="1" applyProtection="1">
      <alignment horizontal="center" vertical="top" wrapText="1"/>
      <protection locked="0"/>
    </xf>
    <xf numFmtId="0" fontId="10" fillId="0" borderId="0" xfId="0" applyFont="1" applyFill="1" applyBorder="1" applyProtection="1">
      <protection locked="0"/>
    </xf>
    <xf numFmtId="49" fontId="9" fillId="0"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9" fontId="14" fillId="0" borderId="3" xfId="0" applyNumberFormat="1" applyFont="1" applyFill="1" applyBorder="1" applyAlignment="1" applyProtection="1">
      <alignment horizontal="center" vertical="center" wrapText="1"/>
      <protection locked="0"/>
    </xf>
    <xf numFmtId="49" fontId="15" fillId="0" borderId="3" xfId="0" applyNumberFormat="1" applyFont="1" applyFill="1" applyBorder="1" applyAlignment="1" applyProtection="1">
      <alignment horizontal="center" vertical="center" wrapText="1"/>
      <protection locked="0"/>
    </xf>
    <xf numFmtId="0" fontId="15" fillId="0" borderId="3"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center" wrapText="1"/>
      <protection locked="0"/>
    </xf>
    <xf numFmtId="166" fontId="15"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justify" wrapText="1"/>
      <protection locked="0"/>
    </xf>
    <xf numFmtId="0" fontId="15" fillId="0" borderId="4"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vertical="justify" wrapText="1"/>
      <protection locked="0"/>
    </xf>
    <xf numFmtId="0" fontId="16" fillId="0" borderId="3" xfId="0" applyFont="1" applyFill="1" applyBorder="1" applyAlignment="1" applyProtection="1">
      <alignmen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justify" wrapText="1"/>
      <protection locked="0"/>
    </xf>
    <xf numFmtId="0" fontId="16" fillId="0" borderId="4" xfId="0" applyFont="1" applyFill="1" applyBorder="1" applyAlignment="1" applyProtection="1">
      <alignment horizontal="center" vertical="justify" wrapText="1"/>
      <protection locked="0"/>
    </xf>
    <xf numFmtId="0" fontId="14" fillId="0" borderId="3" xfId="0" applyFont="1" applyFill="1" applyBorder="1" applyAlignment="1" applyProtection="1">
      <alignment horizontal="center" vertical="center"/>
      <protection locked="0"/>
    </xf>
    <xf numFmtId="0" fontId="15" fillId="0" borderId="3" xfId="0" applyFont="1" applyFill="1" applyBorder="1" applyAlignment="1" applyProtection="1">
      <alignment horizontal="left" vertical="top"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vertical="top" wrapText="1"/>
      <protection locked="0"/>
    </xf>
    <xf numFmtId="0" fontId="16" fillId="0" borderId="0" xfId="0" applyFont="1" applyFill="1" applyBorder="1" applyAlignment="1" applyProtection="1">
      <alignment horizontal="left" vertical="center"/>
      <protection locked="0"/>
    </xf>
    <xf numFmtId="0" fontId="10" fillId="0" borderId="0" xfId="0" applyFont="1" applyFill="1" applyAlignment="1" applyProtection="1">
      <alignment horizontal="center" vertical="justify" wrapText="1"/>
      <protection locked="0"/>
    </xf>
    <xf numFmtId="0" fontId="5" fillId="0" borderId="0" xfId="0" applyFont="1" applyFill="1" applyBorder="1" applyAlignment="1" applyProtection="1">
      <alignment horizontal="center" vertical="top" wrapText="1"/>
      <protection locked="0"/>
    </xf>
    <xf numFmtId="0" fontId="17" fillId="0" borderId="3"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justify" wrapText="1"/>
      <protection locked="0"/>
    </xf>
    <xf numFmtId="49" fontId="17" fillId="0" borderId="3" xfId="0" applyNumberFormat="1" applyFont="1" applyFill="1" applyBorder="1" applyAlignment="1" applyProtection="1">
      <alignment horizontal="left" vertical="center" wrapText="1"/>
      <protection locked="0"/>
    </xf>
    <xf numFmtId="0" fontId="17" fillId="0" borderId="3" xfId="0" applyFont="1" applyFill="1" applyBorder="1" applyAlignment="1" applyProtection="1">
      <alignment vertical="justify" wrapText="1"/>
      <protection locked="0"/>
    </xf>
    <xf numFmtId="0" fontId="17" fillId="0" borderId="3" xfId="0" applyFont="1" applyFill="1" applyBorder="1" applyAlignment="1" applyProtection="1">
      <alignment vertical="center" wrapText="1"/>
      <protection locked="0"/>
    </xf>
    <xf numFmtId="3" fontId="16"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protection locked="0"/>
    </xf>
    <xf numFmtId="3" fontId="17" fillId="0" borderId="3" xfId="0" applyNumberFormat="1" applyFont="1" applyFill="1" applyBorder="1" applyAlignment="1" applyProtection="1">
      <alignment vertical="justify" wrapText="1"/>
    </xf>
    <xf numFmtId="3" fontId="17" fillId="0" borderId="5" xfId="0" applyNumberFormat="1" applyFont="1" applyFill="1" applyBorder="1" applyAlignment="1" applyProtection="1">
      <alignment horizontal="right" vertical="center"/>
    </xf>
    <xf numFmtId="3" fontId="16" fillId="0" borderId="5" xfId="0" applyNumberFormat="1" applyFont="1" applyFill="1" applyBorder="1" applyAlignment="1" applyProtection="1">
      <alignment horizontal="right" vertical="center"/>
    </xf>
    <xf numFmtId="3" fontId="16" fillId="0" borderId="2" xfId="0" applyNumberFormat="1" applyFont="1" applyFill="1" applyBorder="1" applyAlignment="1" applyProtection="1">
      <alignment horizontal="center" vertical="center"/>
      <protection locked="0"/>
    </xf>
    <xf numFmtId="3" fontId="16" fillId="0" borderId="2" xfId="0" applyNumberFormat="1" applyFont="1" applyFill="1" applyBorder="1" applyAlignment="1" applyProtection="1">
      <alignment vertical="center"/>
      <protection locked="0"/>
    </xf>
    <xf numFmtId="3" fontId="17" fillId="0" borderId="3" xfId="0" applyNumberFormat="1" applyFont="1" applyFill="1" applyBorder="1" applyAlignment="1" applyProtection="1">
      <alignment horizontal="center" vertical="center"/>
    </xf>
    <xf numFmtId="3" fontId="17" fillId="0" borderId="3" xfId="0" applyNumberFormat="1" applyFont="1" applyFill="1" applyBorder="1" applyAlignment="1" applyProtection="1">
      <alignment vertical="center"/>
    </xf>
    <xf numFmtId="3" fontId="17" fillId="0" borderId="3" xfId="0" applyNumberFormat="1" applyFont="1" applyFill="1" applyBorder="1" applyAlignment="1" applyProtection="1">
      <alignment vertical="center" wrapText="1"/>
    </xf>
    <xf numFmtId="3" fontId="16" fillId="0" borderId="3"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justify" wrapText="1"/>
      <protection locked="0"/>
    </xf>
    <xf numFmtId="0" fontId="13" fillId="0" borderId="1" xfId="0" applyFont="1" applyFill="1" applyBorder="1" applyAlignment="1" applyProtection="1">
      <alignment vertical="justify"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justify" wrapText="1"/>
      <protection locked="0"/>
    </xf>
    <xf numFmtId="0" fontId="19" fillId="0" borderId="0" xfId="0" applyFont="1" applyFill="1" applyAlignment="1" applyProtection="1">
      <alignment horizontal="center" vertical="justify" wrapText="1"/>
      <protection locked="0"/>
    </xf>
    <xf numFmtId="0" fontId="7" fillId="0" borderId="0" xfId="0" applyFont="1" applyFill="1" applyAlignment="1" applyProtection="1">
      <alignment vertical="justify" wrapText="1"/>
      <protection locked="0"/>
    </xf>
    <xf numFmtId="166" fontId="7" fillId="0" borderId="3" xfId="0" applyNumberFormat="1" applyFont="1" applyFill="1" applyBorder="1" applyAlignment="1" applyProtection="1">
      <alignment horizontal="center" vertical="center" wrapText="1"/>
      <protection locked="0"/>
    </xf>
    <xf numFmtId="49" fontId="20"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vertical="justify" wrapText="1"/>
      <protection locked="0"/>
    </xf>
    <xf numFmtId="1" fontId="10" fillId="0" borderId="3" xfId="0" applyNumberFormat="1" applyFont="1" applyFill="1" applyBorder="1" applyAlignment="1" applyProtection="1">
      <alignment vertical="justify" wrapText="1"/>
      <protection locked="0"/>
    </xf>
    <xf numFmtId="1" fontId="9" fillId="0" borderId="3" xfId="0" applyNumberFormat="1" applyFont="1" applyFill="1" applyBorder="1" applyAlignment="1" applyProtection="1">
      <alignment vertical="justify"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5" xfId="0" applyFont="1" applyFill="1" applyBorder="1" applyAlignment="1" applyProtection="1">
      <alignment vertical="justify" wrapText="1"/>
      <protection locked="0"/>
    </xf>
    <xf numFmtId="3" fontId="10"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protection locked="0"/>
    </xf>
    <xf numFmtId="1" fontId="9" fillId="0" borderId="3" xfId="1" applyNumberFormat="1" applyFont="1" applyFill="1" applyBorder="1" applyAlignment="1" applyProtection="1">
      <alignment vertical="justify" wrapText="1"/>
      <protection locked="0"/>
    </xf>
    <xf numFmtId="3" fontId="9" fillId="0" borderId="3" xfId="0" applyNumberFormat="1" applyFont="1" applyFill="1" applyBorder="1" applyAlignment="1" applyProtection="1">
      <alignment vertical="top" wrapText="1"/>
    </xf>
    <xf numFmtId="3" fontId="9" fillId="0" borderId="3" xfId="0" applyNumberFormat="1" applyFont="1" applyFill="1" applyBorder="1" applyAlignment="1" applyProtection="1">
      <alignment vertical="top" wrapText="1"/>
      <protection locked="0"/>
    </xf>
    <xf numFmtId="49" fontId="10" fillId="0" borderId="3" xfId="0" applyNumberFormat="1" applyFont="1" applyFill="1" applyBorder="1" applyAlignment="1" applyProtection="1">
      <alignment horizontal="center" vertical="center" wrapText="1"/>
      <protection locked="0"/>
    </xf>
    <xf numFmtId="1" fontId="21" fillId="0" borderId="0" xfId="0" applyNumberFormat="1" applyFont="1" applyFill="1" applyAlignment="1" applyProtection="1">
      <alignment vertical="justify"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justify" wrapText="1"/>
      <protection locked="0"/>
    </xf>
    <xf numFmtId="3" fontId="7" fillId="0" borderId="3" xfId="0" applyNumberFormat="1" applyFont="1" applyFill="1" applyBorder="1" applyAlignment="1" applyProtection="1">
      <alignment horizontal="center" vertical="justify" wrapText="1"/>
      <protection locked="0"/>
    </xf>
    <xf numFmtId="0" fontId="9" fillId="0" borderId="5" xfId="0" applyFont="1" applyFill="1" applyBorder="1" applyAlignment="1" applyProtection="1">
      <alignment horizontal="left" vertical="center" wrapText="1"/>
      <protection locked="0"/>
    </xf>
    <xf numFmtId="0" fontId="10"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1" fontId="9" fillId="0" borderId="3" xfId="1" applyNumberFormat="1" applyFont="1" applyFill="1" applyBorder="1" applyAlignment="1" applyProtection="1">
      <alignment horizontal="right" vertical="justify" wrapText="1"/>
      <protection locked="0"/>
    </xf>
    <xf numFmtId="0" fontId="20" fillId="0" borderId="3" xfId="0" applyFont="1" applyFill="1" applyBorder="1" applyAlignment="1" applyProtection="1">
      <alignment vertical="justify" wrapText="1"/>
      <protection locked="0"/>
    </xf>
    <xf numFmtId="0" fontId="7" fillId="0" borderId="2" xfId="0" applyFont="1" applyFill="1" applyBorder="1" applyAlignment="1" applyProtection="1">
      <alignment vertical="justify" wrapText="1"/>
      <protection locked="0"/>
    </xf>
    <xf numFmtId="0" fontId="7" fillId="0" borderId="3" xfId="0" applyNumberFormat="1" applyFont="1" applyFill="1" applyBorder="1" applyAlignment="1" applyProtection="1">
      <alignment vertical="justify" wrapText="1"/>
      <protection locked="0"/>
    </xf>
    <xf numFmtId="0" fontId="7" fillId="0" borderId="3" xfId="0" applyFont="1" applyFill="1" applyBorder="1" applyAlignment="1" applyProtection="1">
      <alignment horizontal="left" vertical="justify" wrapText="1"/>
      <protection locked="0"/>
    </xf>
    <xf numFmtId="3" fontId="9" fillId="0" borderId="3" xfId="0" applyNumberFormat="1" applyFont="1" applyFill="1" applyBorder="1" applyAlignment="1" applyProtection="1">
      <alignment wrapText="1"/>
    </xf>
    <xf numFmtId="3" fontId="10" fillId="0" borderId="3" xfId="0" applyNumberFormat="1" applyFont="1" applyFill="1" applyBorder="1" applyAlignment="1" applyProtection="1">
      <alignment wrapText="1"/>
      <protection locked="0"/>
    </xf>
    <xf numFmtId="3" fontId="10" fillId="0" borderId="3" xfId="0" applyNumberFormat="1" applyFont="1" applyFill="1" applyBorder="1" applyAlignment="1" applyProtection="1">
      <alignment vertical="justify" wrapText="1"/>
      <protection locked="0"/>
    </xf>
    <xf numFmtId="49" fontId="7" fillId="0" borderId="3" xfId="0" applyNumberFormat="1" applyFont="1" applyFill="1" applyBorder="1" applyAlignment="1" applyProtection="1">
      <alignment horizontal="center" vertical="center" wrapText="1"/>
      <protection locked="0"/>
    </xf>
    <xf numFmtId="3" fontId="22" fillId="0" borderId="3" xfId="0" applyNumberFormat="1" applyFont="1" applyFill="1" applyBorder="1" applyAlignment="1" applyProtection="1">
      <alignment vertical="justify" wrapText="1"/>
    </xf>
    <xf numFmtId="1" fontId="7"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vertical="center" wrapText="1"/>
      <protection locked="0"/>
    </xf>
    <xf numFmtId="0" fontId="23" fillId="0" borderId="0" xfId="0" applyFont="1" applyFill="1" applyAlignment="1" applyProtection="1">
      <alignment horizontal="center" vertical="center" wrapText="1"/>
      <protection locked="0"/>
    </xf>
    <xf numFmtId="3" fontId="9" fillId="0" borderId="3" xfId="0" applyNumberFormat="1" applyFont="1" applyFill="1" applyBorder="1" applyAlignment="1" applyProtection="1">
      <alignment horizontal="right" vertical="justify" wrapText="1"/>
      <protection locked="0"/>
    </xf>
    <xf numFmtId="3" fontId="10" fillId="0" borderId="6" xfId="0" applyNumberFormat="1" applyFont="1" applyFill="1" applyBorder="1" applyAlignment="1" applyProtection="1">
      <alignment horizontal="center" vertical="center" wrapText="1"/>
      <protection locked="0"/>
    </xf>
    <xf numFmtId="0" fontId="24" fillId="0" borderId="0" xfId="0" applyFont="1"/>
    <xf numFmtId="0" fontId="9" fillId="0" borderId="3" xfId="0" applyNumberFormat="1" applyFont="1" applyFill="1" applyBorder="1" applyAlignment="1" applyProtection="1">
      <alignment vertical="justify" wrapText="1"/>
    </xf>
    <xf numFmtId="0" fontId="18" fillId="0" borderId="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protection locked="0"/>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6" fillId="0" borderId="12" xfId="0" applyFont="1" applyFill="1" applyBorder="1" applyAlignment="1">
      <alignment horizontal="center"/>
    </xf>
    <xf numFmtId="0" fontId="16" fillId="0" borderId="7" xfId="0" applyFont="1" applyFill="1" applyBorder="1" applyAlignment="1" applyProtection="1">
      <alignment horizontal="center" vertical="center" wrapText="1"/>
      <protection locked="0"/>
    </xf>
    <xf numFmtId="0" fontId="16" fillId="0" borderId="8" xfId="0" applyFont="1" applyFill="1" applyBorder="1" applyAlignment="1" applyProtection="1">
      <alignment horizontal="center" vertical="center" wrapText="1"/>
      <protection locked="0"/>
    </xf>
    <xf numFmtId="0" fontId="16" fillId="0" borderId="9" xfId="0" applyFont="1" applyFill="1" applyBorder="1" applyAlignment="1" applyProtection="1">
      <alignment horizontal="center" vertical="center" wrapText="1"/>
      <protection locked="0"/>
    </xf>
    <xf numFmtId="0" fontId="14" fillId="0" borderId="7" xfId="0" applyFont="1" applyFill="1" applyBorder="1" applyAlignment="1">
      <alignment vertical="center"/>
    </xf>
    <xf numFmtId="0" fontId="14" fillId="0" borderId="8" xfId="0" applyFont="1" applyFill="1" applyBorder="1" applyAlignment="1">
      <alignment vertical="center"/>
    </xf>
    <xf numFmtId="0" fontId="14" fillId="0" borderId="9" xfId="0" applyFont="1" applyFill="1" applyBorder="1" applyAlignment="1">
      <alignment vertical="center"/>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center" wrapText="1"/>
      <protection locked="0"/>
    </xf>
    <xf numFmtId="0" fontId="16" fillId="0" borderId="12" xfId="0" applyFont="1" applyFill="1" applyBorder="1" applyAlignment="1" applyProtection="1">
      <alignment horizontal="center" wrapText="1"/>
      <protection locked="0"/>
    </xf>
    <xf numFmtId="0" fontId="15" fillId="0" borderId="0" xfId="0" applyFont="1" applyFill="1" applyAlignment="1" applyProtection="1">
      <alignment horizontal="center"/>
      <protection locked="0"/>
    </xf>
    <xf numFmtId="0" fontId="15" fillId="0" borderId="0" xfId="0" applyFont="1" applyFill="1" applyAlignment="1">
      <alignment horizontal="center"/>
    </xf>
    <xf numFmtId="0" fontId="16" fillId="0" borderId="0" xfId="0" applyFont="1" applyFill="1" applyAlignment="1" applyProtection="1">
      <alignment horizontal="center"/>
      <protection locked="0"/>
    </xf>
    <xf numFmtId="0" fontId="16" fillId="0" borderId="0" xfId="0" applyFont="1" applyFill="1" applyAlignment="1">
      <alignment horizontal="center"/>
    </xf>
    <xf numFmtId="0" fontId="15" fillId="0" borderId="0" xfId="0" applyFont="1" applyFill="1" applyBorder="1" applyAlignment="1" applyProtection="1">
      <alignment horizontal="center" vertical="top" wrapText="1"/>
      <protection locked="0"/>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center" vertical="center" wrapText="1"/>
      <protection locked="0"/>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9"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justify" wrapText="1"/>
      <protection locked="0"/>
    </xf>
    <xf numFmtId="0" fontId="16"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vertical="justify"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center" vertical="top" wrapText="1"/>
      <protection locked="0"/>
    </xf>
    <xf numFmtId="0" fontId="14" fillId="0" borderId="0" xfId="0" applyFont="1" applyFill="1" applyBorder="1" applyAlignment="1" applyProtection="1">
      <alignment horizontal="center"/>
      <protection locked="0"/>
    </xf>
    <xf numFmtId="0" fontId="15" fillId="0" borderId="10" xfId="0" applyFont="1" applyFill="1" applyBorder="1" applyAlignment="1" applyProtection="1">
      <alignment horizontal="center" vertical="justify" wrapText="1"/>
      <protection locked="0"/>
    </xf>
    <xf numFmtId="0" fontId="15" fillId="0" borderId="12" xfId="0" applyFont="1" applyFill="1" applyBorder="1" applyAlignment="1" applyProtection="1">
      <alignment horizontal="center" vertical="justify" wrapText="1"/>
      <protection locked="0"/>
    </xf>
    <xf numFmtId="0" fontId="10" fillId="0" borderId="7"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15"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justify" wrapText="1"/>
      <protection locked="0"/>
    </xf>
    <xf numFmtId="0" fontId="5" fillId="0" borderId="1" xfId="0" applyFont="1" applyFill="1" applyBorder="1" applyAlignment="1" applyProtection="1">
      <alignment horizontal="center"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60"/>
  <sheetViews>
    <sheetView view="pageBreakPreview" topLeftCell="A145" zoomScale="60" zoomScaleNormal="60" workbookViewId="0">
      <selection activeCell="E159" sqref="E159"/>
    </sheetView>
  </sheetViews>
  <sheetFormatPr defaultRowHeight="57.6" customHeight="1"/>
  <cols>
    <col min="1" max="1" width="19.140625" style="15" customWidth="1"/>
    <col min="2" max="2" width="104.140625" style="26" customWidth="1"/>
    <col min="3" max="3" width="19.42578125" style="17" customWidth="1"/>
    <col min="4" max="4" width="17.42578125" style="17" customWidth="1"/>
    <col min="5" max="5" width="15.5703125" style="17" customWidth="1"/>
    <col min="6" max="6" width="16" style="17" customWidth="1"/>
    <col min="7" max="7" width="15.7109375" style="17" customWidth="1"/>
    <col min="8" max="8" width="15.85546875" style="17" customWidth="1"/>
    <col min="9" max="9" width="14.85546875" style="17" customWidth="1"/>
    <col min="10" max="10" width="15" style="17" customWidth="1"/>
    <col min="11" max="11" width="15.140625" style="17" customWidth="1"/>
    <col min="12" max="12" width="22.7109375" style="17" customWidth="1"/>
    <col min="13" max="13" width="17" style="17" customWidth="1"/>
    <col min="14" max="16384" width="9.140625" style="18"/>
  </cols>
  <sheetData>
    <row r="1" spans="1:13" ht="17.25" customHeight="1">
      <c r="A1" s="15" t="s">
        <v>63</v>
      </c>
      <c r="C1" s="16"/>
      <c r="I1" s="146" t="s">
        <v>166</v>
      </c>
      <c r="J1" s="147"/>
      <c r="K1" s="147"/>
      <c r="L1" s="147"/>
      <c r="M1" s="147"/>
    </row>
    <row r="2" spans="1:13" ht="19.5" customHeight="1">
      <c r="C2" s="148" t="s">
        <v>64</v>
      </c>
      <c r="D2" s="148"/>
      <c r="E2" s="148"/>
      <c r="F2" s="148"/>
      <c r="G2" s="148"/>
      <c r="H2" s="148"/>
      <c r="I2" s="146" t="s">
        <v>284</v>
      </c>
      <c r="J2" s="146"/>
      <c r="K2" s="146"/>
      <c r="L2" s="146"/>
      <c r="M2" s="146"/>
    </row>
    <row r="3" spans="1:13" s="20" customFormat="1" ht="20.25" customHeight="1">
      <c r="A3" s="19"/>
      <c r="B3" s="27"/>
      <c r="C3" s="149" t="s">
        <v>167</v>
      </c>
      <c r="D3" s="149"/>
      <c r="E3" s="149"/>
      <c r="F3" s="149"/>
      <c r="G3" s="149"/>
      <c r="H3" s="149"/>
      <c r="I3" s="150" t="s">
        <v>281</v>
      </c>
      <c r="J3" s="150"/>
      <c r="K3" s="150"/>
      <c r="L3" s="150"/>
      <c r="M3" s="150"/>
    </row>
    <row r="4" spans="1:13" s="61" customFormat="1" ht="23.25" customHeight="1">
      <c r="A4" s="58"/>
      <c r="B4" s="59"/>
      <c r="C4" s="149" t="s">
        <v>138</v>
      </c>
      <c r="D4" s="149"/>
      <c r="E4" s="149"/>
      <c r="F4" s="149"/>
      <c r="G4" s="149"/>
      <c r="H4" s="149"/>
      <c r="I4" s="149"/>
      <c r="J4" s="149"/>
      <c r="K4" s="60"/>
      <c r="L4" s="60"/>
      <c r="M4" s="60"/>
    </row>
    <row r="5" spans="1:13" s="20" customFormat="1" ht="15.75" customHeight="1">
      <c r="A5" s="19"/>
      <c r="B5" s="27"/>
      <c r="C5" s="23"/>
      <c r="D5" s="23"/>
      <c r="E5" s="23"/>
      <c r="F5" s="23"/>
      <c r="G5" s="23"/>
      <c r="H5" s="23"/>
      <c r="I5" s="14"/>
      <c r="J5" s="14"/>
      <c r="K5" s="14"/>
      <c r="L5" s="14"/>
      <c r="M5" s="14"/>
    </row>
    <row r="6" spans="1:13" s="32" customFormat="1" ht="24.75" customHeight="1">
      <c r="A6" s="157" t="s">
        <v>168</v>
      </c>
      <c r="B6" s="129" t="s">
        <v>228</v>
      </c>
      <c r="C6" s="132" t="s">
        <v>0</v>
      </c>
      <c r="D6" s="133"/>
      <c r="E6" s="134"/>
      <c r="F6" s="132" t="s">
        <v>2</v>
      </c>
      <c r="G6" s="133"/>
      <c r="H6" s="133"/>
      <c r="I6" s="133"/>
      <c r="J6" s="133"/>
      <c r="K6" s="133"/>
      <c r="L6" s="134"/>
      <c r="M6" s="129" t="s">
        <v>3</v>
      </c>
    </row>
    <row r="7" spans="1:13" s="32" customFormat="1" ht="29.25" customHeight="1">
      <c r="A7" s="158"/>
      <c r="B7" s="130"/>
      <c r="C7" s="151" t="s">
        <v>1</v>
      </c>
      <c r="D7" s="132" t="s">
        <v>134</v>
      </c>
      <c r="E7" s="134"/>
      <c r="F7" s="151" t="s">
        <v>1</v>
      </c>
      <c r="G7" s="138" t="s">
        <v>140</v>
      </c>
      <c r="H7" s="132" t="s">
        <v>134</v>
      </c>
      <c r="I7" s="134"/>
      <c r="J7" s="135" t="s">
        <v>57</v>
      </c>
      <c r="K7" s="144" t="s">
        <v>134</v>
      </c>
      <c r="L7" s="145"/>
      <c r="M7" s="130"/>
    </row>
    <row r="8" spans="1:13" s="32" customFormat="1" ht="15" customHeight="1">
      <c r="A8" s="158"/>
      <c r="B8" s="130"/>
      <c r="C8" s="152"/>
      <c r="D8" s="135" t="s">
        <v>139</v>
      </c>
      <c r="E8" s="135" t="s">
        <v>65</v>
      </c>
      <c r="F8" s="152"/>
      <c r="G8" s="139"/>
      <c r="H8" s="135" t="s">
        <v>135</v>
      </c>
      <c r="I8" s="135" t="s">
        <v>65</v>
      </c>
      <c r="J8" s="136"/>
      <c r="K8" s="154" t="s">
        <v>136</v>
      </c>
      <c r="L8" s="33" t="s">
        <v>134</v>
      </c>
      <c r="M8" s="130"/>
    </row>
    <row r="9" spans="1:13" s="34" customFormat="1" ht="15.75" customHeight="1">
      <c r="A9" s="158"/>
      <c r="B9" s="130"/>
      <c r="C9" s="152"/>
      <c r="D9" s="136"/>
      <c r="E9" s="136"/>
      <c r="F9" s="152"/>
      <c r="G9" s="139"/>
      <c r="H9" s="136"/>
      <c r="I9" s="136"/>
      <c r="J9" s="136"/>
      <c r="K9" s="155"/>
      <c r="L9" s="141" t="s">
        <v>229</v>
      </c>
      <c r="M9" s="130"/>
    </row>
    <row r="10" spans="1:13" s="34" customFormat="1" ht="14.25" customHeight="1">
      <c r="A10" s="158"/>
      <c r="B10" s="130"/>
      <c r="C10" s="152"/>
      <c r="D10" s="136"/>
      <c r="E10" s="136"/>
      <c r="F10" s="152"/>
      <c r="G10" s="139"/>
      <c r="H10" s="136"/>
      <c r="I10" s="136"/>
      <c r="J10" s="136"/>
      <c r="K10" s="155"/>
      <c r="L10" s="142"/>
      <c r="M10" s="130"/>
    </row>
    <row r="11" spans="1:13" s="34" customFormat="1" ht="111" customHeight="1">
      <c r="A11" s="159"/>
      <c r="B11" s="131"/>
      <c r="C11" s="153"/>
      <c r="D11" s="137"/>
      <c r="E11" s="137"/>
      <c r="F11" s="153"/>
      <c r="G11" s="140"/>
      <c r="H11" s="137"/>
      <c r="I11" s="137"/>
      <c r="J11" s="137"/>
      <c r="K11" s="156"/>
      <c r="L11" s="143"/>
      <c r="M11" s="131"/>
    </row>
    <row r="12" spans="1:13" s="38" customFormat="1" ht="21" customHeight="1">
      <c r="A12" s="35" t="s">
        <v>120</v>
      </c>
      <c r="B12" s="36">
        <v>2</v>
      </c>
      <c r="C12" s="37">
        <v>3</v>
      </c>
      <c r="D12" s="37">
        <v>4</v>
      </c>
      <c r="E12" s="37">
        <v>5</v>
      </c>
      <c r="F12" s="37">
        <v>6</v>
      </c>
      <c r="G12" s="37">
        <v>7</v>
      </c>
      <c r="H12" s="37">
        <v>8</v>
      </c>
      <c r="I12" s="37">
        <v>9</v>
      </c>
      <c r="J12" s="37">
        <v>10</v>
      </c>
      <c r="K12" s="37">
        <v>11</v>
      </c>
      <c r="L12" s="37">
        <v>12</v>
      </c>
      <c r="M12" s="37" t="s">
        <v>141</v>
      </c>
    </row>
    <row r="13" spans="1:13" s="21" customFormat="1" ht="24" customHeight="1">
      <c r="A13" s="39">
        <v>10000</v>
      </c>
      <c r="B13" s="42" t="s">
        <v>66</v>
      </c>
      <c r="C13" s="69">
        <f>C14</f>
        <v>11876697</v>
      </c>
      <c r="D13" s="69">
        <f t="shared" ref="D13:L13" si="0">D14</f>
        <v>7995395</v>
      </c>
      <c r="E13" s="69">
        <f t="shared" si="0"/>
        <v>413824</v>
      </c>
      <c r="F13" s="69">
        <f t="shared" si="0"/>
        <v>422385</v>
      </c>
      <c r="G13" s="69">
        <f t="shared" si="0"/>
        <v>34400</v>
      </c>
      <c r="H13" s="69">
        <f t="shared" si="0"/>
        <v>0</v>
      </c>
      <c r="I13" s="69">
        <f t="shared" si="0"/>
        <v>0</v>
      </c>
      <c r="J13" s="69">
        <f t="shared" si="0"/>
        <v>387985</v>
      </c>
      <c r="K13" s="69">
        <f t="shared" si="0"/>
        <v>387985</v>
      </c>
      <c r="L13" s="69">
        <f t="shared" si="0"/>
        <v>19985</v>
      </c>
      <c r="M13" s="69">
        <f>C13+F13</f>
        <v>12299082</v>
      </c>
    </row>
    <row r="14" spans="1:13" ht="24" customHeight="1">
      <c r="A14" s="40" t="s">
        <v>53</v>
      </c>
      <c r="B14" s="64" t="s">
        <v>5</v>
      </c>
      <c r="C14" s="70">
        <f>'дод 3'!C11+'дод 3'!C46+'дод 3'!C73+'дод 3'!C122+'дод 3'!C151+'дод 3'!C160+'дод 3'!C64</f>
        <v>11876697</v>
      </c>
      <c r="D14" s="70">
        <f>'дод 3'!D11+'дод 3'!D46+'дод 3'!D73+'дод 3'!D122+'дод 3'!D151+'дод 3'!D160+'дод 3'!D64</f>
        <v>7995395</v>
      </c>
      <c r="E14" s="70">
        <f>'дод 3'!E11+'дод 3'!E46+'дод 3'!E73+'дод 3'!E122+'дод 3'!E151+'дод 3'!E160+'дод 3'!E64</f>
        <v>413824</v>
      </c>
      <c r="F14" s="70">
        <f>'дод 3'!F11+'дод 3'!F46+'дод 3'!F73+'дод 3'!F122+'дод 3'!F151+'дод 3'!F160+'дод 3'!F64</f>
        <v>422385</v>
      </c>
      <c r="G14" s="70">
        <f>'дод 3'!G11+'дод 3'!G46+'дод 3'!G73+'дод 3'!G122+'дод 3'!G151+'дод 3'!G160+'дод 3'!G64</f>
        <v>34400</v>
      </c>
      <c r="H14" s="70">
        <f>'дод 3'!H11+'дод 3'!H46+'дод 3'!H73+'дод 3'!H122+'дод 3'!H151+'дод 3'!H160+'дод 3'!H64</f>
        <v>0</v>
      </c>
      <c r="I14" s="70">
        <f>'дод 3'!I11+'дод 3'!I46+'дод 3'!I73+'дод 3'!I122+'дод 3'!I151+'дод 3'!I160+'дод 3'!I64</f>
        <v>0</v>
      </c>
      <c r="J14" s="70">
        <f>'дод 3'!J11+'дод 3'!J46+'дод 3'!J73+'дод 3'!J122+'дод 3'!J151+'дод 3'!J160+'дод 3'!J64</f>
        <v>387985</v>
      </c>
      <c r="K14" s="70">
        <f>'дод 3'!K11+'дод 3'!K46+'дод 3'!K73+'дод 3'!K122+'дод 3'!K151+'дод 3'!K160+'дод 3'!K64</f>
        <v>387985</v>
      </c>
      <c r="L14" s="70">
        <f>'дод 3'!L11+'дод 3'!L46+'дод 3'!L73+'дод 3'!L122+'дод 3'!L151+'дод 3'!L160+'дод 3'!L64</f>
        <v>19985</v>
      </c>
      <c r="M14" s="69">
        <f t="shared" ref="M14:M78" si="1">C14+F14</f>
        <v>12299082</v>
      </c>
    </row>
    <row r="15" spans="1:13" s="21" customFormat="1" ht="24" customHeight="1">
      <c r="A15" s="39" t="s">
        <v>67</v>
      </c>
      <c r="B15" s="42" t="s">
        <v>68</v>
      </c>
      <c r="C15" s="69">
        <f>C16+C17+C18+C19+C20+C21+C22+C24</f>
        <v>74716874</v>
      </c>
      <c r="D15" s="69">
        <f>D16+D17+D18+D19+D20+D21+D22+D24</f>
        <v>44550477</v>
      </c>
      <c r="E15" s="69">
        <f>E16+E17+E18+E19+E20+E21+E22+E24</f>
        <v>9763700</v>
      </c>
      <c r="F15" s="69">
        <f>F16+F17+F18+F19+F20+F21+F22+F24+F23</f>
        <v>3776327</v>
      </c>
      <c r="G15" s="69">
        <f t="shared" ref="G15:L15" si="2">G16+G17+G18+G19+G20+G21+G22+G24+G23</f>
        <v>2173400</v>
      </c>
      <c r="H15" s="69">
        <f t="shared" si="2"/>
        <v>54000</v>
      </c>
      <c r="I15" s="69">
        <f t="shared" si="2"/>
        <v>156640</v>
      </c>
      <c r="J15" s="69">
        <f t="shared" si="2"/>
        <v>1602927</v>
      </c>
      <c r="K15" s="69">
        <f t="shared" si="2"/>
        <v>1598927</v>
      </c>
      <c r="L15" s="69">
        <f t="shared" si="2"/>
        <v>29120</v>
      </c>
      <c r="M15" s="69">
        <f t="shared" si="1"/>
        <v>78493201</v>
      </c>
    </row>
    <row r="16" spans="1:13" ht="24" customHeight="1">
      <c r="A16" s="40" t="s">
        <v>69</v>
      </c>
      <c r="B16" s="64" t="s">
        <v>193</v>
      </c>
      <c r="C16" s="70">
        <f>'дод 3'!C47-'дод 3'!C48</f>
        <v>19130851</v>
      </c>
      <c r="D16" s="70">
        <f>'дод 3'!D47-'дод 3'!D48</f>
        <v>10688490</v>
      </c>
      <c r="E16" s="70">
        <f>'дод 3'!E47-'дод 3'!E48</f>
        <v>2562392</v>
      </c>
      <c r="F16" s="70">
        <f>'дод 3'!F47-'дод 3'!F48</f>
        <v>2038991</v>
      </c>
      <c r="G16" s="70">
        <f>'дод 3'!G47-'дод 3'!G48</f>
        <v>1500000</v>
      </c>
      <c r="H16" s="70">
        <f>'дод 3'!H47-'дод 3'!H48</f>
        <v>0</v>
      </c>
      <c r="I16" s="70">
        <f>'дод 3'!I47-'дод 3'!I48</f>
        <v>0</v>
      </c>
      <c r="J16" s="70">
        <f>'дод 3'!J47-'дод 3'!J48</f>
        <v>538991</v>
      </c>
      <c r="K16" s="70">
        <f>'дод 3'!K47-'дод 3'!K48</f>
        <v>538991</v>
      </c>
      <c r="L16" s="70">
        <f>'дод 3'!L47-'дод 3'!L48</f>
        <v>0</v>
      </c>
      <c r="M16" s="69">
        <f t="shared" si="1"/>
        <v>21169842</v>
      </c>
    </row>
    <row r="17" spans="1:13" ht="24" customHeight="1">
      <c r="A17" s="40" t="s">
        <v>70</v>
      </c>
      <c r="B17" s="64" t="s">
        <v>194</v>
      </c>
      <c r="C17" s="70">
        <f>'дод 3'!C49-'дод 3'!C50</f>
        <v>49692811</v>
      </c>
      <c r="D17" s="70">
        <f>'дод 3'!D49-'дод 3'!D50</f>
        <v>29957295</v>
      </c>
      <c r="E17" s="70">
        <f>'дод 3'!E49-'дод 3'!E50</f>
        <v>6892044</v>
      </c>
      <c r="F17" s="70">
        <f>'дод 3'!F49-'дод 3'!F50</f>
        <v>1382711</v>
      </c>
      <c r="G17" s="70">
        <f>'дод 3'!G49-'дод 3'!G50</f>
        <v>341600</v>
      </c>
      <c r="H17" s="70">
        <f>'дод 3'!H49-'дод 3'!H50</f>
        <v>54000</v>
      </c>
      <c r="I17" s="70">
        <f>'дод 3'!I49-'дод 3'!I50</f>
        <v>51010</v>
      </c>
      <c r="J17" s="70">
        <f>'дод 3'!J49-'дод 3'!J50</f>
        <v>1041111</v>
      </c>
      <c r="K17" s="70">
        <f>'дод 3'!K49-'дод 3'!K50</f>
        <v>1037111</v>
      </c>
      <c r="L17" s="70">
        <f>'дод 3'!L49-'дод 3'!L50</f>
        <v>29120</v>
      </c>
      <c r="M17" s="69">
        <f t="shared" si="1"/>
        <v>51075522</v>
      </c>
    </row>
    <row r="18" spans="1:13" ht="26.25" customHeight="1">
      <c r="A18" s="40" t="s">
        <v>71</v>
      </c>
      <c r="B18" s="64" t="s">
        <v>11</v>
      </c>
      <c r="C18" s="70">
        <f>'дод 3'!C51</f>
        <v>3205590</v>
      </c>
      <c r="D18" s="70">
        <f>'дод 3'!D51</f>
        <v>2045285</v>
      </c>
      <c r="E18" s="70">
        <f>'дод 3'!E51</f>
        <v>222206</v>
      </c>
      <c r="F18" s="70">
        <f>'дод 3'!F51</f>
        <v>354625</v>
      </c>
      <c r="G18" s="70">
        <f>'дод 3'!G51</f>
        <v>331800</v>
      </c>
      <c r="H18" s="70">
        <f>'дод 3'!H51</f>
        <v>0</v>
      </c>
      <c r="I18" s="70">
        <f>'дод 3'!I51</f>
        <v>105630</v>
      </c>
      <c r="J18" s="70">
        <f>'дод 3'!J51</f>
        <v>22825</v>
      </c>
      <c r="K18" s="70">
        <f>'дод 3'!K51</f>
        <v>22825</v>
      </c>
      <c r="L18" s="70">
        <f>'дод 3'!L51</f>
        <v>0</v>
      </c>
      <c r="M18" s="69">
        <f t="shared" si="1"/>
        <v>3560215</v>
      </c>
    </row>
    <row r="19" spans="1:13" ht="26.25" customHeight="1">
      <c r="A19" s="40" t="s">
        <v>72</v>
      </c>
      <c r="B19" s="64" t="s">
        <v>12</v>
      </c>
      <c r="C19" s="70">
        <f>'дод 3'!C52</f>
        <v>557375</v>
      </c>
      <c r="D19" s="70">
        <f>'дод 3'!D52</f>
        <v>381507</v>
      </c>
      <c r="E19" s="70">
        <f>'дод 3'!E52</f>
        <v>36085</v>
      </c>
      <c r="F19" s="70">
        <f>'дод 3'!F52</f>
        <v>0</v>
      </c>
      <c r="G19" s="70">
        <f>'дод 3'!G52</f>
        <v>0</v>
      </c>
      <c r="H19" s="70">
        <f>'дод 3'!H52</f>
        <v>0</v>
      </c>
      <c r="I19" s="70">
        <f>'дод 3'!I52</f>
        <v>0</v>
      </c>
      <c r="J19" s="70">
        <f>'дод 3'!J52</f>
        <v>0</v>
      </c>
      <c r="K19" s="70">
        <f>'дод 3'!K52</f>
        <v>0</v>
      </c>
      <c r="L19" s="70">
        <f>'дод 3'!L52</f>
        <v>0</v>
      </c>
      <c r="M19" s="69">
        <f t="shared" si="1"/>
        <v>557375</v>
      </c>
    </row>
    <row r="20" spans="1:13" ht="26.25" customHeight="1">
      <c r="A20" s="40" t="s">
        <v>73</v>
      </c>
      <c r="B20" s="64" t="s">
        <v>234</v>
      </c>
      <c r="C20" s="70">
        <f>'дод 3'!C53</f>
        <v>1277154</v>
      </c>
      <c r="D20" s="70">
        <f>'дод 3'!D53</f>
        <v>885966</v>
      </c>
      <c r="E20" s="70">
        <f>'дод 3'!E53</f>
        <v>29554</v>
      </c>
      <c r="F20" s="70">
        <f>'дод 3'!F53</f>
        <v>0</v>
      </c>
      <c r="G20" s="70">
        <f>'дод 3'!G53</f>
        <v>0</v>
      </c>
      <c r="H20" s="70">
        <f>'дод 3'!H53</f>
        <v>0</v>
      </c>
      <c r="I20" s="70">
        <f>'дод 3'!I53</f>
        <v>0</v>
      </c>
      <c r="J20" s="70">
        <f>'дод 3'!J53</f>
        <v>0</v>
      </c>
      <c r="K20" s="70">
        <f>'дод 3'!K53</f>
        <v>0</v>
      </c>
      <c r="L20" s="70">
        <f>'дод 3'!L53</f>
        <v>0</v>
      </c>
      <c r="M20" s="69">
        <f t="shared" si="1"/>
        <v>1277154</v>
      </c>
    </row>
    <row r="21" spans="1:13" ht="21.75" customHeight="1">
      <c r="A21" s="40" t="s">
        <v>74</v>
      </c>
      <c r="B21" s="64" t="s">
        <v>235</v>
      </c>
      <c r="C21" s="70">
        <f>'дод 3'!C54</f>
        <v>181458</v>
      </c>
      <c r="D21" s="70">
        <f>'дод 3'!D54</f>
        <v>133058</v>
      </c>
      <c r="E21" s="70">
        <f>'дод 3'!E54</f>
        <v>0</v>
      </c>
      <c r="F21" s="70">
        <f>'дод 3'!F54</f>
        <v>0</v>
      </c>
      <c r="G21" s="70">
        <f>'дод 3'!G54</f>
        <v>0</v>
      </c>
      <c r="H21" s="70">
        <f>'дод 3'!H54</f>
        <v>0</v>
      </c>
      <c r="I21" s="70">
        <f>'дод 3'!I54</f>
        <v>0</v>
      </c>
      <c r="J21" s="70">
        <f>'дод 3'!J54</f>
        <v>0</v>
      </c>
      <c r="K21" s="70">
        <f>'дод 3'!K54</f>
        <v>0</v>
      </c>
      <c r="L21" s="70">
        <f>'дод 3'!L54</f>
        <v>0</v>
      </c>
      <c r="M21" s="69">
        <f t="shared" si="1"/>
        <v>181458</v>
      </c>
    </row>
    <row r="22" spans="1:13" ht="21.75" customHeight="1">
      <c r="A22" s="40" t="s">
        <v>75</v>
      </c>
      <c r="B22" s="64" t="s">
        <v>13</v>
      </c>
      <c r="C22" s="70">
        <f>'дод 3'!C55</f>
        <v>650355</v>
      </c>
      <c r="D22" s="70">
        <f>'дод 3'!D55</f>
        <v>458876</v>
      </c>
      <c r="E22" s="70">
        <f>'дод 3'!E55</f>
        <v>21419</v>
      </c>
      <c r="F22" s="70">
        <f>'дод 3'!F55</f>
        <v>0</v>
      </c>
      <c r="G22" s="70">
        <f>'дод 3'!G55</f>
        <v>0</v>
      </c>
      <c r="H22" s="70">
        <f>'дод 3'!H55</f>
        <v>0</v>
      </c>
      <c r="I22" s="70">
        <f>'дод 3'!I55</f>
        <v>0</v>
      </c>
      <c r="J22" s="70">
        <f>'дод 3'!J55</f>
        <v>0</v>
      </c>
      <c r="K22" s="70">
        <f>'дод 3'!K55</f>
        <v>0</v>
      </c>
      <c r="L22" s="70">
        <f>'дод 3'!L55</f>
        <v>0</v>
      </c>
      <c r="M22" s="69">
        <f t="shared" si="1"/>
        <v>650355</v>
      </c>
    </row>
    <row r="23" spans="1:13" ht="21.75" customHeight="1">
      <c r="A23" s="40" t="s">
        <v>164</v>
      </c>
      <c r="B23" s="64" t="s">
        <v>163</v>
      </c>
      <c r="C23" s="70">
        <v>0</v>
      </c>
      <c r="D23" s="70"/>
      <c r="E23" s="70"/>
      <c r="F23" s="70">
        <f>'дод 3'!F56</f>
        <v>0</v>
      </c>
      <c r="G23" s="70"/>
      <c r="H23" s="70"/>
      <c r="I23" s="70"/>
      <c r="J23" s="70">
        <f>'дод 3'!J56</f>
        <v>0</v>
      </c>
      <c r="K23" s="70">
        <f>'дод 3'!K56</f>
        <v>0</v>
      </c>
      <c r="L23" s="70">
        <f>'дод 3'!L56</f>
        <v>0</v>
      </c>
      <c r="M23" s="69">
        <f t="shared" si="1"/>
        <v>0</v>
      </c>
    </row>
    <row r="24" spans="1:13" ht="28.5" customHeight="1">
      <c r="A24" s="40" t="s">
        <v>76</v>
      </c>
      <c r="B24" s="64" t="s">
        <v>195</v>
      </c>
      <c r="C24" s="70">
        <f>'дод 3'!C57</f>
        <v>21280</v>
      </c>
      <c r="D24" s="70">
        <f>'дод 3'!D57</f>
        <v>0</v>
      </c>
      <c r="E24" s="70">
        <f>'дод 3'!E57</f>
        <v>0</v>
      </c>
      <c r="F24" s="70">
        <f>'дод 3'!F57</f>
        <v>0</v>
      </c>
      <c r="G24" s="70">
        <f>'дод 3'!G57</f>
        <v>0</v>
      </c>
      <c r="H24" s="70">
        <f>'дод 3'!H57</f>
        <v>0</v>
      </c>
      <c r="I24" s="70">
        <f>'дод 3'!I57</f>
        <v>0</v>
      </c>
      <c r="J24" s="70">
        <f>'дод 3'!J57</f>
        <v>0</v>
      </c>
      <c r="K24" s="70">
        <f>'дод 3'!K57</f>
        <v>0</v>
      </c>
      <c r="L24" s="70">
        <f>'дод 3'!L57</f>
        <v>0</v>
      </c>
      <c r="M24" s="69">
        <f t="shared" si="1"/>
        <v>21280</v>
      </c>
    </row>
    <row r="25" spans="1:13" s="21" customFormat="1" ht="27.75" customHeight="1">
      <c r="A25" s="39" t="s">
        <v>77</v>
      </c>
      <c r="B25" s="42" t="s">
        <v>78</v>
      </c>
      <c r="C25" s="69">
        <f>SUM( C26:C31)+C32</f>
        <v>41684336</v>
      </c>
      <c r="D25" s="69">
        <f t="shared" ref="D25:L25" si="3">SUM( D26:D31)+D32</f>
        <v>25145085</v>
      </c>
      <c r="E25" s="69">
        <f t="shared" si="3"/>
        <v>4434326</v>
      </c>
      <c r="F25" s="69">
        <f t="shared" si="3"/>
        <v>2110349</v>
      </c>
      <c r="G25" s="69">
        <f t="shared" si="3"/>
        <v>1150000</v>
      </c>
      <c r="H25" s="69">
        <f t="shared" si="3"/>
        <v>440000</v>
      </c>
      <c r="I25" s="69">
        <f t="shared" si="3"/>
        <v>96000</v>
      </c>
      <c r="J25" s="69">
        <f t="shared" si="3"/>
        <v>960349</v>
      </c>
      <c r="K25" s="69">
        <f t="shared" si="3"/>
        <v>865349</v>
      </c>
      <c r="L25" s="69">
        <f t="shared" si="3"/>
        <v>0</v>
      </c>
      <c r="M25" s="69">
        <f t="shared" si="1"/>
        <v>43794685</v>
      </c>
    </row>
    <row r="26" spans="1:13" ht="25.5" customHeight="1">
      <c r="A26" s="40" t="s">
        <v>79</v>
      </c>
      <c r="B26" s="64" t="s">
        <v>14</v>
      </c>
      <c r="C26" s="70">
        <f>'дод 3'!C12</f>
        <v>29774125</v>
      </c>
      <c r="D26" s="70">
        <f>'дод 3'!D12</f>
        <v>18305100</v>
      </c>
      <c r="E26" s="70">
        <f>'дод 3'!E12</f>
        <v>2615670</v>
      </c>
      <c r="F26" s="70">
        <f>'дод 3'!F12</f>
        <v>863544</v>
      </c>
      <c r="G26" s="70">
        <f>'дод 3'!G12</f>
        <v>532000</v>
      </c>
      <c r="H26" s="70">
        <f>'дод 3'!H12</f>
        <v>100000</v>
      </c>
      <c r="I26" s="70">
        <f>'дод 3'!I12</f>
        <v>59000</v>
      </c>
      <c r="J26" s="70">
        <f>'дод 3'!J12</f>
        <v>331544</v>
      </c>
      <c r="K26" s="70">
        <f>'дод 3'!K12</f>
        <v>273544</v>
      </c>
      <c r="L26" s="70">
        <f>'дод 3'!L12</f>
        <v>0</v>
      </c>
      <c r="M26" s="69">
        <f t="shared" si="1"/>
        <v>30637669</v>
      </c>
    </row>
    <row r="27" spans="1:13" ht="26.25" customHeight="1">
      <c r="A27" s="40" t="s">
        <v>80</v>
      </c>
      <c r="B27" s="65" t="s">
        <v>196</v>
      </c>
      <c r="C27" s="70">
        <f>'дод 3'!C13-'дод 3'!C14-'дод 3'!C15</f>
        <v>9144333</v>
      </c>
      <c r="D27" s="70">
        <f>'дод 3'!D13-'дод 3'!D14-'дод 3'!D15</f>
        <v>5011000</v>
      </c>
      <c r="E27" s="70">
        <f>'дод 3'!E13-'дод 3'!E14-'дод 3'!E15</f>
        <v>1640998</v>
      </c>
      <c r="F27" s="70">
        <f>'дод 3'!F13-'дод 3'!F14-'дод 3'!F15</f>
        <v>555500</v>
      </c>
      <c r="G27" s="70">
        <f>'дод 3'!G13-'дод 3'!G14-'дод 3'!G15</f>
        <v>5000</v>
      </c>
      <c r="H27" s="70">
        <f>'дод 3'!H13-'дод 3'!H14-'дод 3'!H15</f>
        <v>0</v>
      </c>
      <c r="I27" s="70">
        <f>'дод 3'!I13-'дод 3'!I14-'дод 3'!I15</f>
        <v>0</v>
      </c>
      <c r="J27" s="70">
        <f>'дод 3'!J13-'дод 3'!J14-'дод 3'!J15</f>
        <v>550500</v>
      </c>
      <c r="K27" s="70">
        <f>'дод 3'!K13-'дод 3'!K14-'дод 3'!K15</f>
        <v>520500</v>
      </c>
      <c r="L27" s="70">
        <f>'дод 3'!L13-'дод 3'!L14-'дод 3'!L15</f>
        <v>0</v>
      </c>
      <c r="M27" s="69">
        <f t="shared" si="1"/>
        <v>9699833</v>
      </c>
    </row>
    <row r="28" spans="1:13" ht="24" customHeight="1">
      <c r="A28" s="40" t="s">
        <v>81</v>
      </c>
      <c r="B28" s="65" t="s">
        <v>40</v>
      </c>
      <c r="C28" s="70">
        <f>'дод 3'!C16</f>
        <v>2073088</v>
      </c>
      <c r="D28" s="70">
        <f>'дод 3'!D16</f>
        <v>1371410</v>
      </c>
      <c r="E28" s="70">
        <f>'дод 3'!E16</f>
        <v>139349</v>
      </c>
      <c r="F28" s="70">
        <f>'дод 3'!F16</f>
        <v>691305</v>
      </c>
      <c r="G28" s="70">
        <f>'дод 3'!G16</f>
        <v>613000</v>
      </c>
      <c r="H28" s="70">
        <f>'дод 3'!H16</f>
        <v>340000</v>
      </c>
      <c r="I28" s="70">
        <f>'дод 3'!I16</f>
        <v>37000</v>
      </c>
      <c r="J28" s="70">
        <f>'дод 3'!J16</f>
        <v>78305</v>
      </c>
      <c r="K28" s="70">
        <f>'дод 3'!K16</f>
        <v>71305</v>
      </c>
      <c r="L28" s="70">
        <f>'дод 3'!L16</f>
        <v>0</v>
      </c>
      <c r="M28" s="69">
        <f t="shared" si="1"/>
        <v>2764393</v>
      </c>
    </row>
    <row r="29" spans="1:13" ht="24" customHeight="1">
      <c r="A29" s="40" t="s">
        <v>279</v>
      </c>
      <c r="B29" s="92" t="s">
        <v>278</v>
      </c>
      <c r="C29" s="70">
        <f>'дод 3'!C17</f>
        <v>18485</v>
      </c>
      <c r="D29" s="70">
        <f>'дод 3'!D17</f>
        <v>6385</v>
      </c>
      <c r="E29" s="70">
        <f>'дод 3'!E17</f>
        <v>4280</v>
      </c>
      <c r="F29" s="70"/>
      <c r="G29" s="70"/>
      <c r="H29" s="70"/>
      <c r="I29" s="70"/>
      <c r="J29" s="70"/>
      <c r="K29" s="70"/>
      <c r="L29" s="70"/>
      <c r="M29" s="69">
        <f t="shared" si="1"/>
        <v>18485</v>
      </c>
    </row>
    <row r="30" spans="1:13" ht="24.75" customHeight="1">
      <c r="A30" s="40" t="s">
        <v>122</v>
      </c>
      <c r="B30" s="65" t="s">
        <v>123</v>
      </c>
      <c r="C30" s="70">
        <f>'дод 3'!C18</f>
        <v>37478</v>
      </c>
      <c r="D30" s="70">
        <f>'дод 3'!D18</f>
        <v>0</v>
      </c>
      <c r="E30" s="70">
        <f>'дод 3'!E18</f>
        <v>0</v>
      </c>
      <c r="F30" s="70">
        <f>'дод 3'!F18</f>
        <v>0</v>
      </c>
      <c r="G30" s="70">
        <f>'дод 3'!G18</f>
        <v>0</v>
      </c>
      <c r="H30" s="70">
        <f>'дод 3'!H18</f>
        <v>0</v>
      </c>
      <c r="I30" s="70">
        <f>'дод 3'!I18</f>
        <v>0</v>
      </c>
      <c r="J30" s="70">
        <f>'дод 3'!J18</f>
        <v>0</v>
      </c>
      <c r="K30" s="70">
        <f>'дод 3'!K18</f>
        <v>0</v>
      </c>
      <c r="L30" s="70">
        <f>'дод 3'!L18</f>
        <v>0</v>
      </c>
      <c r="M30" s="69">
        <f t="shared" si="1"/>
        <v>37478</v>
      </c>
    </row>
    <row r="31" spans="1:13" ht="67.5" customHeight="1">
      <c r="A31" s="40" t="s">
        <v>197</v>
      </c>
      <c r="B31" s="65" t="s">
        <v>198</v>
      </c>
      <c r="C31" s="70">
        <f>'дод 3'!C19</f>
        <v>623280</v>
      </c>
      <c r="D31" s="70">
        <f>'дод 3'!D19</f>
        <v>451190</v>
      </c>
      <c r="E31" s="70">
        <f>'дод 3'!E19</f>
        <v>34029</v>
      </c>
      <c r="F31" s="70">
        <f>'дод 3'!F19</f>
        <v>0</v>
      </c>
      <c r="G31" s="70">
        <f>'дод 3'!G19</f>
        <v>0</v>
      </c>
      <c r="H31" s="70">
        <f>'дод 3'!H19</f>
        <v>0</v>
      </c>
      <c r="I31" s="70">
        <f>'дод 3'!I19</f>
        <v>0</v>
      </c>
      <c r="J31" s="70">
        <f>'дод 3'!J19</f>
        <v>0</v>
      </c>
      <c r="K31" s="70">
        <f>'дод 3'!K19</f>
        <v>0</v>
      </c>
      <c r="L31" s="70">
        <f>'дод 3'!L19</f>
        <v>0</v>
      </c>
      <c r="M31" s="69">
        <f t="shared" si="1"/>
        <v>623280</v>
      </c>
    </row>
    <row r="32" spans="1:13" ht="45" customHeight="1">
      <c r="A32" s="40" t="s">
        <v>218</v>
      </c>
      <c r="B32" s="65" t="s">
        <v>236</v>
      </c>
      <c r="C32" s="70">
        <v>13547</v>
      </c>
      <c r="D32" s="70"/>
      <c r="E32" s="70"/>
      <c r="F32" s="70"/>
      <c r="G32" s="70"/>
      <c r="H32" s="70"/>
      <c r="I32" s="70"/>
      <c r="J32" s="70"/>
      <c r="K32" s="70"/>
      <c r="L32" s="70"/>
      <c r="M32" s="69">
        <f t="shared" si="1"/>
        <v>13547</v>
      </c>
    </row>
    <row r="33" spans="1:13" s="21" customFormat="1" ht="26.25" customHeight="1">
      <c r="A33" s="39" t="s">
        <v>82</v>
      </c>
      <c r="B33" s="42" t="s">
        <v>83</v>
      </c>
      <c r="C33" s="69">
        <f>C34+C35+C43+C44+C45+C46+C47+C49+C50+C51+C52+C53</f>
        <v>5078009</v>
      </c>
      <c r="D33" s="69">
        <f t="shared" ref="D33:L33" si="4">D34+D35+D43+D44+D45+D46+D47+D49+D50+D51+D52+D53</f>
        <v>2802080</v>
      </c>
      <c r="E33" s="69">
        <f t="shared" si="4"/>
        <v>261916</v>
      </c>
      <c r="F33" s="69">
        <f t="shared" si="4"/>
        <v>80000</v>
      </c>
      <c r="G33" s="69">
        <f t="shared" si="4"/>
        <v>80000</v>
      </c>
      <c r="H33" s="69">
        <f t="shared" si="4"/>
        <v>35000</v>
      </c>
      <c r="I33" s="69">
        <f t="shared" si="4"/>
        <v>5300</v>
      </c>
      <c r="J33" s="69">
        <f t="shared" si="4"/>
        <v>0</v>
      </c>
      <c r="K33" s="69">
        <f t="shared" si="4"/>
        <v>0</v>
      </c>
      <c r="L33" s="69">
        <f t="shared" si="4"/>
        <v>0</v>
      </c>
      <c r="M33" s="69">
        <f t="shared" si="1"/>
        <v>5158009</v>
      </c>
    </row>
    <row r="34" spans="1:13" ht="25.5" customHeight="1">
      <c r="A34" s="40" t="s">
        <v>84</v>
      </c>
      <c r="B34" s="64" t="s">
        <v>199</v>
      </c>
      <c r="C34" s="70">
        <f>'дод 3'!C23</f>
        <v>11400</v>
      </c>
      <c r="D34" s="70">
        <f>'дод 3'!D23</f>
        <v>0</v>
      </c>
      <c r="E34" s="70">
        <f>'дод 3'!E23</f>
        <v>0</v>
      </c>
      <c r="F34" s="70">
        <f>'дод 3'!F23</f>
        <v>0</v>
      </c>
      <c r="G34" s="70">
        <f>'дод 3'!G23</f>
        <v>0</v>
      </c>
      <c r="H34" s="70">
        <f>'дод 3'!H23</f>
        <v>0</v>
      </c>
      <c r="I34" s="70">
        <f>'дод 3'!I23</f>
        <v>0</v>
      </c>
      <c r="J34" s="70">
        <f>'дод 3'!J23</f>
        <v>0</v>
      </c>
      <c r="K34" s="70">
        <f>'дод 3'!K23</f>
        <v>0</v>
      </c>
      <c r="L34" s="70">
        <f>'дод 3'!L23</f>
        <v>0</v>
      </c>
      <c r="M34" s="69">
        <f t="shared" si="1"/>
        <v>11400</v>
      </c>
    </row>
    <row r="35" spans="1:13" ht="21.75" customHeight="1">
      <c r="A35" s="40" t="s">
        <v>85</v>
      </c>
      <c r="B35" s="64" t="s">
        <v>237</v>
      </c>
      <c r="C35" s="70">
        <f>'дод 3'!C22+'дод 3'!C107</f>
        <v>426932</v>
      </c>
      <c r="D35" s="70">
        <f>'дод 3'!D22+'дод 3'!D107</f>
        <v>0</v>
      </c>
      <c r="E35" s="70">
        <f>'дод 3'!E22+'дод 3'!E107</f>
        <v>0</v>
      </c>
      <c r="F35" s="70">
        <f>'дод 3'!F22+'дод 3'!F107</f>
        <v>0</v>
      </c>
      <c r="G35" s="70">
        <f>'дод 3'!G22+'дод 3'!G107</f>
        <v>0</v>
      </c>
      <c r="H35" s="70">
        <f>'дод 3'!H22+'дод 3'!H107</f>
        <v>0</v>
      </c>
      <c r="I35" s="70">
        <f>'дод 3'!I22+'дод 3'!I107</f>
        <v>0</v>
      </c>
      <c r="J35" s="70">
        <f>'дод 3'!J22+'дод 3'!J107</f>
        <v>0</v>
      </c>
      <c r="K35" s="70">
        <f>'дод 3'!K22+'дод 3'!K107</f>
        <v>0</v>
      </c>
      <c r="L35" s="70">
        <f>'дод 3'!L22+'дод 3'!L107</f>
        <v>0</v>
      </c>
      <c r="M35" s="69">
        <f t="shared" si="1"/>
        <v>426932</v>
      </c>
    </row>
    <row r="36" spans="1:13" ht="21.75" customHeight="1">
      <c r="A36" s="40"/>
      <c r="B36" s="64" t="s">
        <v>200</v>
      </c>
      <c r="C36" s="70">
        <f>287500-49000</f>
        <v>238500</v>
      </c>
      <c r="D36" s="71"/>
      <c r="E36" s="71"/>
      <c r="F36" s="71"/>
      <c r="G36" s="71"/>
      <c r="H36" s="70"/>
      <c r="I36" s="71"/>
      <c r="J36" s="71"/>
      <c r="K36" s="71"/>
      <c r="L36" s="71"/>
      <c r="M36" s="69">
        <f t="shared" si="1"/>
        <v>238500</v>
      </c>
    </row>
    <row r="37" spans="1:13" ht="21.75" customHeight="1">
      <c r="A37" s="40"/>
      <c r="B37" s="66" t="s">
        <v>162</v>
      </c>
      <c r="C37" s="70">
        <f>45000-20010</f>
        <v>24990</v>
      </c>
      <c r="D37" s="71"/>
      <c r="E37" s="71"/>
      <c r="F37" s="71"/>
      <c r="G37" s="71"/>
      <c r="H37" s="70"/>
      <c r="I37" s="71"/>
      <c r="J37" s="71"/>
      <c r="K37" s="71"/>
      <c r="L37" s="71"/>
      <c r="M37" s="69">
        <f t="shared" si="1"/>
        <v>24990</v>
      </c>
    </row>
    <row r="38" spans="1:13" ht="24.75" customHeight="1">
      <c r="A38" s="40"/>
      <c r="B38" s="64" t="s">
        <v>238</v>
      </c>
      <c r="C38" s="70">
        <f>200000-200000</f>
        <v>0</v>
      </c>
      <c r="D38" s="71"/>
      <c r="E38" s="71"/>
      <c r="F38" s="71"/>
      <c r="G38" s="71"/>
      <c r="H38" s="70"/>
      <c r="I38" s="71"/>
      <c r="J38" s="71"/>
      <c r="K38" s="71"/>
      <c r="L38" s="71"/>
      <c r="M38" s="69">
        <f t="shared" si="1"/>
        <v>0</v>
      </c>
    </row>
    <row r="39" spans="1:13" ht="23.25" customHeight="1">
      <c r="A39" s="40"/>
      <c r="B39" s="64" t="s">
        <v>285</v>
      </c>
      <c r="C39" s="70">
        <f>300000-194363</f>
        <v>105637</v>
      </c>
      <c r="D39" s="71"/>
      <c r="E39" s="71"/>
      <c r="F39" s="71"/>
      <c r="G39" s="71"/>
      <c r="H39" s="70"/>
      <c r="I39" s="71"/>
      <c r="J39" s="71"/>
      <c r="K39" s="71"/>
      <c r="L39" s="71"/>
      <c r="M39" s="69">
        <f t="shared" si="1"/>
        <v>105637</v>
      </c>
    </row>
    <row r="40" spans="1:13" ht="21" customHeight="1">
      <c r="A40" s="40"/>
      <c r="B40" s="64" t="s">
        <v>121</v>
      </c>
      <c r="C40" s="70">
        <v>18000</v>
      </c>
      <c r="D40" s="71"/>
      <c r="E40" s="71"/>
      <c r="F40" s="71"/>
      <c r="G40" s="71"/>
      <c r="H40" s="70"/>
      <c r="I40" s="71"/>
      <c r="J40" s="71"/>
      <c r="K40" s="71"/>
      <c r="L40" s="71"/>
      <c r="M40" s="69">
        <f t="shared" si="1"/>
        <v>18000</v>
      </c>
    </row>
    <row r="41" spans="1:13" ht="21.75" customHeight="1">
      <c r="A41" s="40"/>
      <c r="B41" s="64" t="s">
        <v>86</v>
      </c>
      <c r="C41" s="70">
        <v>9805</v>
      </c>
      <c r="D41" s="71"/>
      <c r="E41" s="71"/>
      <c r="F41" s="71"/>
      <c r="G41" s="71"/>
      <c r="H41" s="70"/>
      <c r="I41" s="71"/>
      <c r="J41" s="71"/>
      <c r="K41" s="71"/>
      <c r="L41" s="71"/>
      <c r="M41" s="69">
        <f t="shared" si="1"/>
        <v>9805</v>
      </c>
    </row>
    <row r="42" spans="1:13" ht="22.5" customHeight="1">
      <c r="A42" s="40"/>
      <c r="B42" s="64" t="s">
        <v>87</v>
      </c>
      <c r="C42" s="70">
        <v>30000</v>
      </c>
      <c r="D42" s="71"/>
      <c r="E42" s="71"/>
      <c r="F42" s="71"/>
      <c r="G42" s="71"/>
      <c r="H42" s="70"/>
      <c r="I42" s="71"/>
      <c r="J42" s="71"/>
      <c r="K42" s="71"/>
      <c r="L42" s="71"/>
      <c r="M42" s="69">
        <f t="shared" si="1"/>
        <v>30000</v>
      </c>
    </row>
    <row r="43" spans="1:13" ht="25.5" customHeight="1">
      <c r="A43" s="40" t="s">
        <v>88</v>
      </c>
      <c r="B43" s="64" t="s">
        <v>201</v>
      </c>
      <c r="C43" s="70">
        <f>162200+145000+5000+269240+1500+4000+31400</f>
        <v>618340</v>
      </c>
      <c r="D43" s="70">
        <f>89300+107000+196660+1500+5200+23600+4260</f>
        <v>427520</v>
      </c>
      <c r="E43" s="70">
        <f>35200+4000-1850-5665</f>
        <v>31685</v>
      </c>
      <c r="F43" s="70">
        <f>'дод 3'!F24</f>
        <v>0</v>
      </c>
      <c r="G43" s="70">
        <f>'дод 3'!G24</f>
        <v>0</v>
      </c>
      <c r="H43" s="70">
        <f>'дод 3'!H24</f>
        <v>0</v>
      </c>
      <c r="I43" s="70">
        <f>'дод 3'!I24</f>
        <v>0</v>
      </c>
      <c r="J43" s="70">
        <f>'дод 3'!J24</f>
        <v>0</v>
      </c>
      <c r="K43" s="70">
        <f>'дод 3'!K24</f>
        <v>0</v>
      </c>
      <c r="L43" s="70">
        <f>'дод 3'!L24</f>
        <v>0</v>
      </c>
      <c r="M43" s="69">
        <f t="shared" si="1"/>
        <v>618340</v>
      </c>
    </row>
    <row r="44" spans="1:13" ht="28.5" customHeight="1">
      <c r="A44" s="40" t="s">
        <v>89</v>
      </c>
      <c r="B44" s="64" t="s">
        <v>202</v>
      </c>
      <c r="C44" s="70">
        <f>'дод 3'!C26</f>
        <v>28570</v>
      </c>
      <c r="D44" s="70">
        <f>'дод 3'!D26</f>
        <v>0</v>
      </c>
      <c r="E44" s="70">
        <f>'дод 3'!E26</f>
        <v>0</v>
      </c>
      <c r="F44" s="70">
        <f>'дод 3'!F26</f>
        <v>0</v>
      </c>
      <c r="G44" s="70">
        <f>'дод 3'!G26</f>
        <v>0</v>
      </c>
      <c r="H44" s="70">
        <f>'дод 3'!H26</f>
        <v>0</v>
      </c>
      <c r="I44" s="70">
        <f>'дод 3'!I26</f>
        <v>0</v>
      </c>
      <c r="J44" s="70">
        <f>'дод 3'!J26</f>
        <v>0</v>
      </c>
      <c r="K44" s="70">
        <f>'дод 3'!K26</f>
        <v>0</v>
      </c>
      <c r="L44" s="70">
        <f>'дод 3'!L26</f>
        <v>0</v>
      </c>
      <c r="M44" s="69">
        <f t="shared" si="1"/>
        <v>28570</v>
      </c>
    </row>
    <row r="45" spans="1:13" ht="27" customHeight="1">
      <c r="A45" s="40" t="s">
        <v>90</v>
      </c>
      <c r="B45" s="64" t="s">
        <v>203</v>
      </c>
      <c r="C45" s="70">
        <f>'дод 3'!C27</f>
        <v>55010</v>
      </c>
      <c r="D45" s="70">
        <f>'дод 3'!D27</f>
        <v>0</v>
      </c>
      <c r="E45" s="70">
        <f>'дод 3'!E27</f>
        <v>0</v>
      </c>
      <c r="F45" s="70">
        <f>'дод 3'!F27</f>
        <v>0</v>
      </c>
      <c r="G45" s="70">
        <f>'дод 3'!G27</f>
        <v>0</v>
      </c>
      <c r="H45" s="70">
        <f>'дод 3'!H27</f>
        <v>0</v>
      </c>
      <c r="I45" s="70">
        <f>'дод 3'!I27</f>
        <v>0</v>
      </c>
      <c r="J45" s="70">
        <f>'дод 3'!J27</f>
        <v>0</v>
      </c>
      <c r="K45" s="70">
        <f>'дод 3'!K27</f>
        <v>0</v>
      </c>
      <c r="L45" s="70">
        <f>'дод 3'!L27</f>
        <v>0</v>
      </c>
      <c r="M45" s="69">
        <f t="shared" si="1"/>
        <v>55010</v>
      </c>
    </row>
    <row r="46" spans="1:13" ht="47.25" customHeight="1">
      <c r="A46" s="40" t="s">
        <v>91</v>
      </c>
      <c r="B46" s="64" t="s">
        <v>124</v>
      </c>
      <c r="C46" s="70">
        <f>'дод 3'!C28</f>
        <v>833</v>
      </c>
      <c r="D46" s="70">
        <f>'дод 3'!D28</f>
        <v>0</v>
      </c>
      <c r="E46" s="70">
        <f>'дод 3'!E28</f>
        <v>0</v>
      </c>
      <c r="F46" s="70">
        <f>'дод 3'!F28</f>
        <v>0</v>
      </c>
      <c r="G46" s="70">
        <f>'дод 3'!G28</f>
        <v>0</v>
      </c>
      <c r="H46" s="70">
        <f>'дод 3'!H28</f>
        <v>0</v>
      </c>
      <c r="I46" s="70">
        <f>'дод 3'!I28</f>
        <v>0</v>
      </c>
      <c r="J46" s="70">
        <f>'дод 3'!J28</f>
        <v>0</v>
      </c>
      <c r="K46" s="70">
        <f>'дод 3'!K28</f>
        <v>0</v>
      </c>
      <c r="L46" s="70">
        <f>'дод 3'!L28</f>
        <v>0</v>
      </c>
      <c r="M46" s="69">
        <f t="shared" si="1"/>
        <v>833</v>
      </c>
    </row>
    <row r="47" spans="1:13" ht="24.75" customHeight="1">
      <c r="A47" s="40" t="s">
        <v>92</v>
      </c>
      <c r="B47" s="64" t="s">
        <v>93</v>
      </c>
      <c r="C47" s="70">
        <f>'дод 3'!C29</f>
        <v>22589</v>
      </c>
      <c r="D47" s="70">
        <f>'дод 3'!D29</f>
        <v>0</v>
      </c>
      <c r="E47" s="70">
        <f>'дод 3'!E29</f>
        <v>0</v>
      </c>
      <c r="F47" s="70">
        <f>'дод 3'!F29</f>
        <v>0</v>
      </c>
      <c r="G47" s="70">
        <f>'дод 3'!G29</f>
        <v>0</v>
      </c>
      <c r="H47" s="70">
        <f>'дод 3'!H29</f>
        <v>0</v>
      </c>
      <c r="I47" s="70">
        <f>'дод 3'!I29</f>
        <v>0</v>
      </c>
      <c r="J47" s="70">
        <f>'дод 3'!J29</f>
        <v>0</v>
      </c>
      <c r="K47" s="70">
        <f>'дод 3'!K29</f>
        <v>0</v>
      </c>
      <c r="L47" s="70">
        <f>'дод 3'!L29</f>
        <v>0</v>
      </c>
      <c r="M47" s="69">
        <f t="shared" si="1"/>
        <v>22589</v>
      </c>
    </row>
    <row r="48" spans="1:13" s="38" customFormat="1" ht="21.75" customHeight="1">
      <c r="A48" s="35" t="s">
        <v>120</v>
      </c>
      <c r="B48" s="36">
        <v>2</v>
      </c>
      <c r="C48" s="37">
        <v>3</v>
      </c>
      <c r="D48" s="37">
        <v>4</v>
      </c>
      <c r="E48" s="37">
        <v>5</v>
      </c>
      <c r="F48" s="37">
        <v>6</v>
      </c>
      <c r="G48" s="37">
        <v>7</v>
      </c>
      <c r="H48" s="37">
        <v>8</v>
      </c>
      <c r="I48" s="37">
        <v>9</v>
      </c>
      <c r="J48" s="37">
        <v>10</v>
      </c>
      <c r="K48" s="37">
        <v>11</v>
      </c>
      <c r="L48" s="37">
        <v>12</v>
      </c>
      <c r="M48" s="37" t="s">
        <v>141</v>
      </c>
    </row>
    <row r="49" spans="1:13" s="1" customFormat="1" ht="30.75" customHeight="1">
      <c r="A49" s="43">
        <v>91204</v>
      </c>
      <c r="B49" s="67" t="s">
        <v>233</v>
      </c>
      <c r="C49" s="72">
        <f>'дод 3'!C108</f>
        <v>2789817</v>
      </c>
      <c r="D49" s="72">
        <f>'дод 3'!D108</f>
        <v>1919070</v>
      </c>
      <c r="E49" s="72">
        <f>'дод 3'!E108</f>
        <v>167288</v>
      </c>
      <c r="F49" s="72">
        <f>'дод 3'!F108</f>
        <v>80000</v>
      </c>
      <c r="G49" s="72">
        <f>'дод 3'!G108</f>
        <v>80000</v>
      </c>
      <c r="H49" s="72">
        <f>'дод 3'!H108</f>
        <v>35000</v>
      </c>
      <c r="I49" s="72">
        <f>'дод 3'!I108</f>
        <v>5300</v>
      </c>
      <c r="J49" s="72">
        <f>'дод 3'!J108</f>
        <v>0</v>
      </c>
      <c r="K49" s="72">
        <f>'дод 3'!K108</f>
        <v>0</v>
      </c>
      <c r="L49" s="72">
        <f>'дод 3'!L108</f>
        <v>0</v>
      </c>
      <c r="M49" s="69">
        <f t="shared" si="1"/>
        <v>2869817</v>
      </c>
    </row>
    <row r="50" spans="1:13" ht="72" customHeight="1">
      <c r="A50" s="43">
        <v>91205</v>
      </c>
      <c r="B50" s="67" t="s">
        <v>146</v>
      </c>
      <c r="C50" s="70">
        <f>'дод 3'!C109</f>
        <v>356869</v>
      </c>
      <c r="D50" s="70">
        <f>'дод 3'!D109</f>
        <v>0</v>
      </c>
      <c r="E50" s="70">
        <f>'дод 3'!E109</f>
        <v>0</v>
      </c>
      <c r="F50" s="70">
        <f>'дод 3'!F109</f>
        <v>0</v>
      </c>
      <c r="G50" s="70">
        <f>'дод 3'!G109</f>
        <v>0</v>
      </c>
      <c r="H50" s="70">
        <f>'дод 3'!H109</f>
        <v>0</v>
      </c>
      <c r="I50" s="70">
        <f>'дод 3'!I109</f>
        <v>0</v>
      </c>
      <c r="J50" s="70">
        <f>'дод 3'!J109</f>
        <v>0</v>
      </c>
      <c r="K50" s="70">
        <f>'дод 3'!K109</f>
        <v>0</v>
      </c>
      <c r="L50" s="70">
        <f>'дод 3'!L109</f>
        <v>0</v>
      </c>
      <c r="M50" s="69">
        <f t="shared" si="1"/>
        <v>356869</v>
      </c>
    </row>
    <row r="51" spans="1:13" ht="45.75" customHeight="1">
      <c r="A51" s="40" t="s">
        <v>144</v>
      </c>
      <c r="B51" s="64" t="s">
        <v>145</v>
      </c>
      <c r="C51" s="70">
        <f>'дод 3'!C110-'дод 3'!C111</f>
        <v>698840</v>
      </c>
      <c r="D51" s="70">
        <f>'дод 3'!D110-'дод 3'!D111</f>
        <v>455490</v>
      </c>
      <c r="E51" s="70">
        <f>'дод 3'!E110-'дод 3'!E111</f>
        <v>62943</v>
      </c>
      <c r="F51" s="70">
        <f>G51+J51</f>
        <v>0</v>
      </c>
      <c r="G51" s="70">
        <f>'дод 3'!G110-'дод 3'!G111</f>
        <v>0</v>
      </c>
      <c r="H51" s="70">
        <f>'дод 3'!H110-'дод 3'!H111</f>
        <v>0</v>
      </c>
      <c r="I51" s="70">
        <f>'дод 3'!I110-'дод 3'!I111</f>
        <v>0</v>
      </c>
      <c r="J51" s="70">
        <f>'дод 3'!J110-'дод 3'!J111</f>
        <v>0</v>
      </c>
      <c r="K51" s="70">
        <f>'дод 3'!K110-'дод 3'!K111</f>
        <v>0</v>
      </c>
      <c r="L51" s="70">
        <f>'дод 3'!L110-'дод 3'!L111</f>
        <v>0</v>
      </c>
      <c r="M51" s="69">
        <f t="shared" si="1"/>
        <v>698840</v>
      </c>
    </row>
    <row r="52" spans="1:13" ht="47.25" customHeight="1">
      <c r="A52" s="40" t="s">
        <v>94</v>
      </c>
      <c r="B52" s="64" t="s">
        <v>95</v>
      </c>
      <c r="C52" s="70">
        <f>'дод 3'!C112</f>
        <v>68809</v>
      </c>
      <c r="D52" s="70">
        <f>'дод 3'!D112</f>
        <v>0</v>
      </c>
      <c r="E52" s="70">
        <f>'дод 3'!E112</f>
        <v>0</v>
      </c>
      <c r="F52" s="70">
        <f>'дод 3'!F112</f>
        <v>0</v>
      </c>
      <c r="G52" s="70">
        <f>'дод 3'!G112</f>
        <v>0</v>
      </c>
      <c r="H52" s="70">
        <f>'дод 3'!H112</f>
        <v>0</v>
      </c>
      <c r="I52" s="70">
        <f>'дод 3'!I112</f>
        <v>0</v>
      </c>
      <c r="J52" s="70">
        <f>'дод 3'!J112</f>
        <v>0</v>
      </c>
      <c r="K52" s="70">
        <f>'дод 3'!K112</f>
        <v>0</v>
      </c>
      <c r="L52" s="70">
        <f>'дод 3'!L112</f>
        <v>0</v>
      </c>
      <c r="M52" s="69">
        <f t="shared" si="1"/>
        <v>68809</v>
      </c>
    </row>
    <row r="53" spans="1:13" ht="27.75" customHeight="1">
      <c r="A53" s="40" t="s">
        <v>96</v>
      </c>
      <c r="B53" s="64" t="s">
        <v>239</v>
      </c>
      <c r="C53" s="70">
        <f>'дод 3'!C30</f>
        <v>0</v>
      </c>
      <c r="D53" s="70">
        <f>'дод 3'!D30</f>
        <v>0</v>
      </c>
      <c r="E53" s="70">
        <f>'дод 3'!E30</f>
        <v>0</v>
      </c>
      <c r="F53" s="70">
        <f>'дод 3'!F30</f>
        <v>0</v>
      </c>
      <c r="G53" s="70">
        <f>'дод 3'!G30</f>
        <v>0</v>
      </c>
      <c r="H53" s="70">
        <f>'дод 3'!H30</f>
        <v>0</v>
      </c>
      <c r="I53" s="70">
        <f>'дод 3'!I30</f>
        <v>0</v>
      </c>
      <c r="J53" s="70">
        <f>'дод 3'!J30</f>
        <v>0</v>
      </c>
      <c r="K53" s="70">
        <f>'дод 3'!K30</f>
        <v>0</v>
      </c>
      <c r="L53" s="70">
        <f>'дод 3'!L30</f>
        <v>0</v>
      </c>
      <c r="M53" s="69">
        <f t="shared" si="1"/>
        <v>0</v>
      </c>
    </row>
    <row r="54" spans="1:13" s="21" customFormat="1" ht="27.75" customHeight="1">
      <c r="A54" s="44">
        <v>100000</v>
      </c>
      <c r="B54" s="42" t="s">
        <v>97</v>
      </c>
      <c r="C54" s="69">
        <f t="shared" ref="C54:L54" si="5">SUM( C55:C63)</f>
        <v>8395561</v>
      </c>
      <c r="D54" s="69">
        <f t="shared" si="5"/>
        <v>0</v>
      </c>
      <c r="E54" s="69">
        <f t="shared" si="5"/>
        <v>429094</v>
      </c>
      <c r="F54" s="69">
        <f t="shared" si="5"/>
        <v>7573955</v>
      </c>
      <c r="G54" s="69">
        <f t="shared" si="5"/>
        <v>0</v>
      </c>
      <c r="H54" s="69">
        <f t="shared" si="5"/>
        <v>0</v>
      </c>
      <c r="I54" s="69">
        <f t="shared" si="5"/>
        <v>0</v>
      </c>
      <c r="J54" s="69">
        <f t="shared" si="5"/>
        <v>7573955</v>
      </c>
      <c r="K54" s="69">
        <f t="shared" si="5"/>
        <v>7573955</v>
      </c>
      <c r="L54" s="69">
        <f t="shared" si="5"/>
        <v>161150</v>
      </c>
      <c r="M54" s="69">
        <f t="shared" si="1"/>
        <v>15969516</v>
      </c>
    </row>
    <row r="55" spans="1:13" s="21" customFormat="1" ht="27" customHeight="1">
      <c r="A55" s="45">
        <v>100101</v>
      </c>
      <c r="B55" s="64" t="s">
        <v>98</v>
      </c>
      <c r="C55" s="70">
        <f>'дод 3'!C123</f>
        <v>0</v>
      </c>
      <c r="D55" s="70">
        <f>'дод 3'!D123</f>
        <v>0</v>
      </c>
      <c r="E55" s="70">
        <f>'дод 3'!E123</f>
        <v>0</v>
      </c>
      <c r="F55" s="70">
        <f>'дод 3'!F123</f>
        <v>0</v>
      </c>
      <c r="G55" s="70">
        <f>'дод 3'!G123</f>
        <v>0</v>
      </c>
      <c r="H55" s="70">
        <f>'дод 3'!H123</f>
        <v>0</v>
      </c>
      <c r="I55" s="70">
        <f>'дод 3'!I123</f>
        <v>0</v>
      </c>
      <c r="J55" s="70">
        <f>'дод 3'!J123</f>
        <v>0</v>
      </c>
      <c r="K55" s="70">
        <f>'дод 3'!K123</f>
        <v>0</v>
      </c>
      <c r="L55" s="70">
        <f>'дод 3'!L123</f>
        <v>0</v>
      </c>
      <c r="M55" s="69">
        <f t="shared" si="1"/>
        <v>0</v>
      </c>
    </row>
    <row r="56" spans="1:13" ht="28.5" customHeight="1">
      <c r="A56" s="45">
        <v>100102</v>
      </c>
      <c r="B56" s="64" t="s">
        <v>240</v>
      </c>
      <c r="C56" s="70">
        <f>'дод 3'!C124</f>
        <v>0</v>
      </c>
      <c r="D56" s="70">
        <f>'дод 3'!D124</f>
        <v>0</v>
      </c>
      <c r="E56" s="70">
        <f>'дод 3'!E124</f>
        <v>0</v>
      </c>
      <c r="F56" s="70">
        <f>'дод 3'!F124</f>
        <v>2375000</v>
      </c>
      <c r="G56" s="70">
        <f>'дод 3'!G124</f>
        <v>0</v>
      </c>
      <c r="H56" s="70">
        <f>'дод 3'!H124</f>
        <v>0</v>
      </c>
      <c r="I56" s="70">
        <f>'дод 3'!I124</f>
        <v>0</v>
      </c>
      <c r="J56" s="70">
        <f>'дод 3'!J124</f>
        <v>2375000</v>
      </c>
      <c r="K56" s="70">
        <f>'дод 3'!K124</f>
        <v>2375000</v>
      </c>
      <c r="L56" s="70">
        <f>'дод 3'!L124</f>
        <v>0</v>
      </c>
      <c r="M56" s="69">
        <f t="shared" si="1"/>
        <v>2375000</v>
      </c>
    </row>
    <row r="57" spans="1:13" ht="24" customHeight="1">
      <c r="A57" s="45">
        <v>100103</v>
      </c>
      <c r="B57" s="64" t="s">
        <v>241</v>
      </c>
      <c r="C57" s="73">
        <f>'дод 3'!C125</f>
        <v>1140487</v>
      </c>
      <c r="D57" s="73">
        <f>'дод 3'!D125</f>
        <v>0</v>
      </c>
      <c r="E57" s="73">
        <f>'дод 3'!E125</f>
        <v>0</v>
      </c>
      <c r="F57" s="73">
        <f>'дод 3'!F125</f>
        <v>0</v>
      </c>
      <c r="G57" s="73">
        <f>'дод 3'!G125</f>
        <v>0</v>
      </c>
      <c r="H57" s="73">
        <f>'дод 3'!H125</f>
        <v>0</v>
      </c>
      <c r="I57" s="73">
        <f>'дод 3'!I125</f>
        <v>0</v>
      </c>
      <c r="J57" s="73">
        <f>'дод 3'!J125</f>
        <v>0</v>
      </c>
      <c r="K57" s="73">
        <f>'дод 3'!K125</f>
        <v>0</v>
      </c>
      <c r="L57" s="73">
        <f>'дод 3'!L125</f>
        <v>0</v>
      </c>
      <c r="M57" s="69">
        <f t="shared" si="1"/>
        <v>1140487</v>
      </c>
    </row>
    <row r="58" spans="1:13" ht="28.5" customHeight="1">
      <c r="A58" s="45">
        <v>100201</v>
      </c>
      <c r="B58" s="64" t="s">
        <v>99</v>
      </c>
      <c r="C58" s="73">
        <f>'дод 3'!C126</f>
        <v>0</v>
      </c>
      <c r="D58" s="73">
        <f>'дод 3'!D126</f>
        <v>0</v>
      </c>
      <c r="E58" s="73">
        <f>'дод 3'!E126</f>
        <v>0</v>
      </c>
      <c r="F58" s="73">
        <f>'дод 3'!F126</f>
        <v>0</v>
      </c>
      <c r="G58" s="73">
        <f>'дод 3'!G126</f>
        <v>0</v>
      </c>
      <c r="H58" s="73">
        <f>'дод 3'!H126</f>
        <v>0</v>
      </c>
      <c r="I58" s="73">
        <f>'дод 3'!I126</f>
        <v>0</v>
      </c>
      <c r="J58" s="73">
        <f>'дод 3'!J126</f>
        <v>0</v>
      </c>
      <c r="K58" s="73">
        <f>'дод 3'!K126</f>
        <v>0</v>
      </c>
      <c r="L58" s="73">
        <f>'дод 3'!L126</f>
        <v>0</v>
      </c>
      <c r="M58" s="69">
        <f t="shared" si="1"/>
        <v>0</v>
      </c>
    </row>
    <row r="59" spans="1:13" ht="25.5" customHeight="1">
      <c r="A59" s="45">
        <v>100202</v>
      </c>
      <c r="B59" s="68" t="s">
        <v>100</v>
      </c>
      <c r="C59" s="73">
        <f>'дод 3'!C127</f>
        <v>121700</v>
      </c>
      <c r="D59" s="73">
        <f>'дод 3'!D127</f>
        <v>0</v>
      </c>
      <c r="E59" s="73">
        <f>'дод 3'!E127</f>
        <v>0</v>
      </c>
      <c r="F59" s="73">
        <f>'дод 3'!F127</f>
        <v>0</v>
      </c>
      <c r="G59" s="73">
        <f>'дод 3'!G127</f>
        <v>0</v>
      </c>
      <c r="H59" s="73">
        <f>'дод 3'!H127</f>
        <v>0</v>
      </c>
      <c r="I59" s="73">
        <f>'дод 3'!I127</f>
        <v>0</v>
      </c>
      <c r="J59" s="73">
        <f>'дод 3'!J127</f>
        <v>0</v>
      </c>
      <c r="K59" s="73">
        <f>'дод 3'!K127</f>
        <v>0</v>
      </c>
      <c r="L59" s="73">
        <f>'дод 3'!L127</f>
        <v>0</v>
      </c>
      <c r="M59" s="69">
        <f t="shared" si="1"/>
        <v>121700</v>
      </c>
    </row>
    <row r="60" spans="1:13" ht="30" customHeight="1">
      <c r="A60" s="45">
        <v>100203</v>
      </c>
      <c r="B60" s="64" t="s">
        <v>101</v>
      </c>
      <c r="C60" s="73">
        <f>'дод 3'!C128</f>
        <v>7115616</v>
      </c>
      <c r="D60" s="73">
        <f>'дод 3'!D128</f>
        <v>0</v>
      </c>
      <c r="E60" s="73">
        <f>'дод 3'!E128</f>
        <v>429094</v>
      </c>
      <c r="F60" s="73">
        <f>'дод 3'!F128-F152</f>
        <v>5198955</v>
      </c>
      <c r="G60" s="73">
        <f>'дод 3'!G128</f>
        <v>0</v>
      </c>
      <c r="H60" s="73">
        <f>'дод 3'!H128</f>
        <v>0</v>
      </c>
      <c r="I60" s="73">
        <f>'дод 3'!I128</f>
        <v>0</v>
      </c>
      <c r="J60" s="73">
        <f>'дод 3'!J128-J152</f>
        <v>5198955</v>
      </c>
      <c r="K60" s="73">
        <f>'дод 3'!K128-K152</f>
        <v>5198955</v>
      </c>
      <c r="L60" s="73">
        <f>'дод 3'!L128-L152</f>
        <v>161150</v>
      </c>
      <c r="M60" s="69">
        <f t="shared" si="1"/>
        <v>12314571</v>
      </c>
    </row>
    <row r="61" spans="1:13" ht="28.5" customHeight="1">
      <c r="A61" s="43">
        <v>100205</v>
      </c>
      <c r="B61" s="67" t="s">
        <v>58</v>
      </c>
      <c r="C61" s="73">
        <f>'дод 3'!C130</f>
        <v>0</v>
      </c>
      <c r="D61" s="73">
        <f>'дод 3'!D130</f>
        <v>0</v>
      </c>
      <c r="E61" s="73">
        <f>'дод 3'!E130</f>
        <v>0</v>
      </c>
      <c r="F61" s="73">
        <f>'дод 3'!F130</f>
        <v>0</v>
      </c>
      <c r="G61" s="73">
        <f>'дод 3'!G130</f>
        <v>0</v>
      </c>
      <c r="H61" s="73">
        <f>'дод 3'!H130</f>
        <v>0</v>
      </c>
      <c r="I61" s="73">
        <f>'дод 3'!I130</f>
        <v>0</v>
      </c>
      <c r="J61" s="73">
        <f>'дод 3'!J130</f>
        <v>0</v>
      </c>
      <c r="K61" s="73">
        <f>'дод 3'!K130</f>
        <v>0</v>
      </c>
      <c r="L61" s="73">
        <f>'дод 3'!L130</f>
        <v>0</v>
      </c>
      <c r="M61" s="69">
        <f t="shared" si="1"/>
        <v>0</v>
      </c>
    </row>
    <row r="62" spans="1:13" ht="45" customHeight="1">
      <c r="A62" s="46">
        <v>100208</v>
      </c>
      <c r="B62" s="67" t="s">
        <v>102</v>
      </c>
      <c r="C62" s="70">
        <f>'дод 3'!C131</f>
        <v>0</v>
      </c>
      <c r="D62" s="70">
        <f>'дод 3'!D131</f>
        <v>0</v>
      </c>
      <c r="E62" s="70">
        <f>'дод 3'!E131</f>
        <v>0</v>
      </c>
      <c r="F62" s="70">
        <f>'дод 3'!F131</f>
        <v>0</v>
      </c>
      <c r="G62" s="70">
        <f>'дод 3'!G131</f>
        <v>0</v>
      </c>
      <c r="H62" s="70">
        <f>'дод 3'!H131</f>
        <v>0</v>
      </c>
      <c r="I62" s="70">
        <f>'дод 3'!I131</f>
        <v>0</v>
      </c>
      <c r="J62" s="70">
        <f>'дод 3'!J131</f>
        <v>0</v>
      </c>
      <c r="K62" s="70">
        <f>'дод 3'!K131</f>
        <v>0</v>
      </c>
      <c r="L62" s="70">
        <f>'дод 3'!L131</f>
        <v>0</v>
      </c>
      <c r="M62" s="69">
        <f t="shared" si="1"/>
        <v>0</v>
      </c>
    </row>
    <row r="63" spans="1:13" ht="45" customHeight="1">
      <c r="A63" s="46">
        <v>100302</v>
      </c>
      <c r="B63" s="67" t="s">
        <v>60</v>
      </c>
      <c r="C63" s="70">
        <f>'дод 3'!C31</f>
        <v>17758</v>
      </c>
      <c r="D63" s="70">
        <f>'дод 3'!D31</f>
        <v>0</v>
      </c>
      <c r="E63" s="70">
        <f>'дод 3'!E31</f>
        <v>0</v>
      </c>
      <c r="F63" s="70">
        <f>'дод 3'!F31</f>
        <v>0</v>
      </c>
      <c r="G63" s="70">
        <f>'дод 3'!G31</f>
        <v>0</v>
      </c>
      <c r="H63" s="70">
        <f>'дод 3'!H31</f>
        <v>0</v>
      </c>
      <c r="I63" s="70">
        <f>'дод 3'!I31</f>
        <v>0</v>
      </c>
      <c r="J63" s="70">
        <f>'дод 3'!J31</f>
        <v>0</v>
      </c>
      <c r="K63" s="70">
        <f>'дод 3'!K31</f>
        <v>0</v>
      </c>
      <c r="L63" s="70">
        <f>'дод 3'!L31</f>
        <v>0</v>
      </c>
      <c r="M63" s="69">
        <f t="shared" si="1"/>
        <v>17758</v>
      </c>
    </row>
    <row r="64" spans="1:13" s="21" customFormat="1" ht="33" customHeight="1">
      <c r="A64" s="44">
        <v>110000</v>
      </c>
      <c r="B64" s="42" t="s">
        <v>103</v>
      </c>
      <c r="C64" s="69">
        <f t="shared" ref="C64:L64" si="6">SUM( C65:C70)</f>
        <v>8977614</v>
      </c>
      <c r="D64" s="69">
        <f t="shared" si="6"/>
        <v>5635814</v>
      </c>
      <c r="E64" s="69">
        <f t="shared" si="6"/>
        <v>1079795</v>
      </c>
      <c r="F64" s="69">
        <f t="shared" si="6"/>
        <v>582637</v>
      </c>
      <c r="G64" s="69">
        <f t="shared" si="6"/>
        <v>335000</v>
      </c>
      <c r="H64" s="69">
        <f t="shared" si="6"/>
        <v>87000</v>
      </c>
      <c r="I64" s="69">
        <f t="shared" si="6"/>
        <v>0</v>
      </c>
      <c r="J64" s="69">
        <f t="shared" si="6"/>
        <v>247637</v>
      </c>
      <c r="K64" s="69">
        <f t="shared" si="6"/>
        <v>147637</v>
      </c>
      <c r="L64" s="69">
        <f t="shared" si="6"/>
        <v>6000</v>
      </c>
      <c r="M64" s="69">
        <f t="shared" si="1"/>
        <v>9560251</v>
      </c>
    </row>
    <row r="65" spans="1:13" ht="45.75" customHeight="1">
      <c r="A65" s="45">
        <v>110104</v>
      </c>
      <c r="B65" s="64" t="s">
        <v>104</v>
      </c>
      <c r="C65" s="70">
        <f>'дод 3'!C152</f>
        <v>154093</v>
      </c>
      <c r="D65" s="70">
        <f>'дод 3'!D152</f>
        <v>0</v>
      </c>
      <c r="E65" s="70">
        <f>'дод 3'!E152</f>
        <v>0</v>
      </c>
      <c r="F65" s="70">
        <f>'дод 3'!F152</f>
        <v>7300</v>
      </c>
      <c r="G65" s="70">
        <f>'дод 3'!G152</f>
        <v>0</v>
      </c>
      <c r="H65" s="70">
        <f>'дод 3'!H152</f>
        <v>0</v>
      </c>
      <c r="I65" s="70">
        <f>'дод 3'!I152</f>
        <v>0</v>
      </c>
      <c r="J65" s="70">
        <f>'дод 3'!J152</f>
        <v>7300</v>
      </c>
      <c r="K65" s="70">
        <f>'дод 3'!K152</f>
        <v>7300</v>
      </c>
      <c r="L65" s="70">
        <f>'дод 3'!L152</f>
        <v>6000</v>
      </c>
      <c r="M65" s="69">
        <f t="shared" si="1"/>
        <v>161393</v>
      </c>
    </row>
    <row r="66" spans="1:13" ht="25.5" customHeight="1">
      <c r="A66" s="45">
        <v>110201</v>
      </c>
      <c r="B66" s="65" t="s">
        <v>15</v>
      </c>
      <c r="C66" s="70">
        <f>'дод 3'!C153</f>
        <v>1650683</v>
      </c>
      <c r="D66" s="70">
        <f>'дод 3'!D153</f>
        <v>1054850</v>
      </c>
      <c r="E66" s="70">
        <f>'дод 3'!E153</f>
        <v>201157</v>
      </c>
      <c r="F66" s="70">
        <f>'дод 3'!F153</f>
        <v>28037</v>
      </c>
      <c r="G66" s="70">
        <f>'дод 3'!G153</f>
        <v>10000</v>
      </c>
      <c r="H66" s="70">
        <f>'дод 3'!H153</f>
        <v>0</v>
      </c>
      <c r="I66" s="70">
        <f>'дод 3'!I153</f>
        <v>0</v>
      </c>
      <c r="J66" s="70">
        <f>'дод 3'!J153</f>
        <v>18037</v>
      </c>
      <c r="K66" s="70">
        <f>'дод 3'!K153</f>
        <v>18037</v>
      </c>
      <c r="L66" s="70">
        <f>'дод 3'!L153</f>
        <v>0</v>
      </c>
      <c r="M66" s="69">
        <f t="shared" si="1"/>
        <v>1678720</v>
      </c>
    </row>
    <row r="67" spans="1:13" ht="27.75" customHeight="1">
      <c r="A67" s="45">
        <v>110202</v>
      </c>
      <c r="B67" s="65" t="s">
        <v>16</v>
      </c>
      <c r="C67" s="70">
        <f>'дод 3'!C154</f>
        <v>952341</v>
      </c>
      <c r="D67" s="70">
        <f>'дод 3'!D154</f>
        <v>596410</v>
      </c>
      <c r="E67" s="70">
        <f>'дод 3'!E154</f>
        <v>110858</v>
      </c>
      <c r="F67" s="70">
        <f>'дод 3'!F154</f>
        <v>47400</v>
      </c>
      <c r="G67" s="70">
        <f>'дод 3'!G154</f>
        <v>30000</v>
      </c>
      <c r="H67" s="70">
        <f>'дод 3'!H154</f>
        <v>7000</v>
      </c>
      <c r="I67" s="70">
        <f>'дод 3'!I154</f>
        <v>0</v>
      </c>
      <c r="J67" s="70">
        <f>'дод 3'!J154</f>
        <v>17400</v>
      </c>
      <c r="K67" s="70">
        <f>'дод 3'!K154</f>
        <v>17400</v>
      </c>
      <c r="L67" s="70">
        <f>'дод 3'!L154</f>
        <v>0</v>
      </c>
      <c r="M67" s="69">
        <f t="shared" si="1"/>
        <v>999741</v>
      </c>
    </row>
    <row r="68" spans="1:13" ht="28.5" customHeight="1">
      <c r="A68" s="45">
        <v>110204</v>
      </c>
      <c r="B68" s="65" t="s">
        <v>17</v>
      </c>
      <c r="C68" s="70">
        <f>'дод 3'!C155</f>
        <v>734825</v>
      </c>
      <c r="D68" s="70">
        <f>'дод 3'!D155</f>
        <v>414700</v>
      </c>
      <c r="E68" s="70">
        <f>'дод 3'!E155</f>
        <v>166945</v>
      </c>
      <c r="F68" s="70">
        <f>'дод 3'!F155</f>
        <v>59900</v>
      </c>
      <c r="G68" s="70">
        <f>'дод 3'!G155</f>
        <v>40000</v>
      </c>
      <c r="H68" s="70">
        <f>'дод 3'!H155</f>
        <v>25000</v>
      </c>
      <c r="I68" s="70">
        <f>'дод 3'!I155</f>
        <v>0</v>
      </c>
      <c r="J68" s="70">
        <f>'дод 3'!J155</f>
        <v>19900</v>
      </c>
      <c r="K68" s="70">
        <f>'дод 3'!K155</f>
        <v>19900</v>
      </c>
      <c r="L68" s="70">
        <f>'дод 3'!L155</f>
        <v>0</v>
      </c>
      <c r="M68" s="69">
        <f t="shared" si="1"/>
        <v>794725</v>
      </c>
    </row>
    <row r="69" spans="1:13" ht="32.25" customHeight="1">
      <c r="A69" s="45">
        <v>110205</v>
      </c>
      <c r="B69" s="65" t="s">
        <v>18</v>
      </c>
      <c r="C69" s="70">
        <f>'дод 3'!C156</f>
        <v>5225307</v>
      </c>
      <c r="D69" s="70">
        <f>'дод 3'!D156</f>
        <v>3397046</v>
      </c>
      <c r="E69" s="70">
        <f>'дод 3'!E156</f>
        <v>592358</v>
      </c>
      <c r="F69" s="70">
        <f>'дод 3'!F156</f>
        <v>440000</v>
      </c>
      <c r="G69" s="70">
        <f>'дод 3'!G156</f>
        <v>255000</v>
      </c>
      <c r="H69" s="70">
        <f>'дод 3'!H156</f>
        <v>55000</v>
      </c>
      <c r="I69" s="70">
        <f>'дод 3'!I156</f>
        <v>0</v>
      </c>
      <c r="J69" s="70">
        <f>'дод 3'!J156</f>
        <v>185000</v>
      </c>
      <c r="K69" s="70">
        <f>'дод 3'!K156</f>
        <v>85000</v>
      </c>
      <c r="L69" s="70">
        <f>'дод 3'!L156</f>
        <v>0</v>
      </c>
      <c r="M69" s="69">
        <f t="shared" si="1"/>
        <v>5665307</v>
      </c>
    </row>
    <row r="70" spans="1:13" ht="30.75" customHeight="1">
      <c r="A70" s="45">
        <v>110502</v>
      </c>
      <c r="B70" s="65" t="s">
        <v>242</v>
      </c>
      <c r="C70" s="70">
        <f>'дод 3'!C157</f>
        <v>260365</v>
      </c>
      <c r="D70" s="70">
        <f>'дод 3'!D157</f>
        <v>172808</v>
      </c>
      <c r="E70" s="70">
        <f>'дод 3'!E157</f>
        <v>8477</v>
      </c>
      <c r="F70" s="70">
        <f>'дод 3'!F157</f>
        <v>0</v>
      </c>
      <c r="G70" s="70">
        <f>'дод 3'!G157</f>
        <v>0</v>
      </c>
      <c r="H70" s="70">
        <f>'дод 3'!H157</f>
        <v>0</v>
      </c>
      <c r="I70" s="70">
        <f>'дод 3'!I157</f>
        <v>0</v>
      </c>
      <c r="J70" s="70">
        <f>'дод 3'!J157</f>
        <v>0</v>
      </c>
      <c r="K70" s="70">
        <f>'дод 3'!K157</f>
        <v>0</v>
      </c>
      <c r="L70" s="70">
        <f>'дод 3'!L157</f>
        <v>0</v>
      </c>
      <c r="M70" s="69">
        <f t="shared" si="1"/>
        <v>260365</v>
      </c>
    </row>
    <row r="71" spans="1:13" s="21" customFormat="1" ht="30" customHeight="1">
      <c r="A71" s="44">
        <v>120000</v>
      </c>
      <c r="B71" s="42" t="s">
        <v>105</v>
      </c>
      <c r="C71" s="69">
        <f>SUM(C72:C73)</f>
        <v>165675</v>
      </c>
      <c r="D71" s="69">
        <f t="shared" ref="D71:L71" si="7">SUM(D72:D73)</f>
        <v>0</v>
      </c>
      <c r="E71" s="69">
        <f t="shared" si="7"/>
        <v>0</v>
      </c>
      <c r="F71" s="69">
        <f t="shared" si="7"/>
        <v>0</v>
      </c>
      <c r="G71" s="69">
        <f t="shared" si="7"/>
        <v>0</v>
      </c>
      <c r="H71" s="69">
        <f t="shared" si="7"/>
        <v>0</v>
      </c>
      <c r="I71" s="69">
        <f t="shared" si="7"/>
        <v>0</v>
      </c>
      <c r="J71" s="69">
        <f t="shared" si="7"/>
        <v>0</v>
      </c>
      <c r="K71" s="69">
        <f t="shared" si="7"/>
        <v>0</v>
      </c>
      <c r="L71" s="69">
        <f t="shared" si="7"/>
        <v>0</v>
      </c>
      <c r="M71" s="69">
        <f t="shared" si="1"/>
        <v>165675</v>
      </c>
    </row>
    <row r="72" spans="1:13" ht="31.5" customHeight="1">
      <c r="A72" s="45">
        <v>120100</v>
      </c>
      <c r="B72" s="64" t="s">
        <v>247</v>
      </c>
      <c r="C72" s="70">
        <f>'дод 3'!C32</f>
        <v>51000</v>
      </c>
      <c r="D72" s="70">
        <f>'дод 3'!D32</f>
        <v>0</v>
      </c>
      <c r="E72" s="70">
        <f>'дод 3'!E32</f>
        <v>0</v>
      </c>
      <c r="F72" s="70">
        <f>'дод 3'!F32</f>
        <v>0</v>
      </c>
      <c r="G72" s="70">
        <f>'дод 3'!G32</f>
        <v>0</v>
      </c>
      <c r="H72" s="70">
        <f>'дод 3'!H32</f>
        <v>0</v>
      </c>
      <c r="I72" s="70">
        <f>'дод 3'!I32</f>
        <v>0</v>
      </c>
      <c r="J72" s="70">
        <f>'дод 3'!J32</f>
        <v>0</v>
      </c>
      <c r="K72" s="70">
        <f>'дод 3'!K32</f>
        <v>0</v>
      </c>
      <c r="L72" s="70">
        <f>'дод 3'!L32</f>
        <v>0</v>
      </c>
      <c r="M72" s="69">
        <f t="shared" si="1"/>
        <v>51000</v>
      </c>
    </row>
    <row r="73" spans="1:13" ht="31.5" customHeight="1">
      <c r="A73" s="45">
        <v>120201</v>
      </c>
      <c r="B73" s="64" t="s">
        <v>204</v>
      </c>
      <c r="C73" s="70">
        <f>'дод 3'!C33</f>
        <v>114675</v>
      </c>
      <c r="D73" s="70">
        <f>'дод 3'!D33</f>
        <v>0</v>
      </c>
      <c r="E73" s="70">
        <f>'дод 3'!E33</f>
        <v>0</v>
      </c>
      <c r="F73" s="70">
        <f>'дод 3'!F33</f>
        <v>0</v>
      </c>
      <c r="G73" s="70">
        <f>'дод 3'!G33</f>
        <v>0</v>
      </c>
      <c r="H73" s="70">
        <f>'дод 3'!H33</f>
        <v>0</v>
      </c>
      <c r="I73" s="70">
        <f>'дод 3'!I33</f>
        <v>0</v>
      </c>
      <c r="J73" s="70">
        <f>'дод 3'!J33</f>
        <v>0</v>
      </c>
      <c r="K73" s="70">
        <f>'дод 3'!K33</f>
        <v>0</v>
      </c>
      <c r="L73" s="70">
        <f>'дод 3'!L33</f>
        <v>0</v>
      </c>
      <c r="M73" s="69">
        <f t="shared" si="1"/>
        <v>114675</v>
      </c>
    </row>
    <row r="74" spans="1:13" s="21" customFormat="1" ht="27" customHeight="1">
      <c r="A74" s="44">
        <v>130000</v>
      </c>
      <c r="B74" s="42" t="s">
        <v>106</v>
      </c>
      <c r="C74" s="69">
        <f>SUM( C75:C82 )</f>
        <v>2930325</v>
      </c>
      <c r="D74" s="69">
        <f t="shared" ref="D74:L74" si="8">SUM( D75:D82 )</f>
        <v>1438806</v>
      </c>
      <c r="E74" s="69">
        <f t="shared" si="8"/>
        <v>191037</v>
      </c>
      <c r="F74" s="69">
        <f t="shared" si="8"/>
        <v>3000</v>
      </c>
      <c r="G74" s="69">
        <f t="shared" si="8"/>
        <v>3000</v>
      </c>
      <c r="H74" s="69">
        <f t="shared" si="8"/>
        <v>0</v>
      </c>
      <c r="I74" s="69">
        <f t="shared" si="8"/>
        <v>0</v>
      </c>
      <c r="J74" s="69">
        <f t="shared" si="8"/>
        <v>0</v>
      </c>
      <c r="K74" s="69">
        <f t="shared" si="8"/>
        <v>0</v>
      </c>
      <c r="L74" s="69">
        <f t="shared" si="8"/>
        <v>0</v>
      </c>
      <c r="M74" s="69">
        <f t="shared" si="1"/>
        <v>2933325</v>
      </c>
    </row>
    <row r="75" spans="1:13" ht="31.5" customHeight="1">
      <c r="A75" s="45">
        <v>130102</v>
      </c>
      <c r="B75" s="64" t="s">
        <v>107</v>
      </c>
      <c r="C75" s="70">
        <f>'дод 3'!C65</f>
        <v>62678</v>
      </c>
      <c r="D75" s="70">
        <f>'дод 3'!D65</f>
        <v>0</v>
      </c>
      <c r="E75" s="70">
        <f>'дод 3'!E65</f>
        <v>0</v>
      </c>
      <c r="F75" s="70">
        <f>'дод 3'!F65</f>
        <v>0</v>
      </c>
      <c r="G75" s="70">
        <f>'дод 3'!G65</f>
        <v>0</v>
      </c>
      <c r="H75" s="70">
        <f>'дод 3'!H65</f>
        <v>0</v>
      </c>
      <c r="I75" s="70">
        <f>'дод 3'!I65</f>
        <v>0</v>
      </c>
      <c r="J75" s="70">
        <f>'дод 3'!J65</f>
        <v>0</v>
      </c>
      <c r="K75" s="70">
        <f>'дод 3'!K65</f>
        <v>0</v>
      </c>
      <c r="L75" s="70">
        <f>'дод 3'!L65</f>
        <v>0</v>
      </c>
      <c r="M75" s="69">
        <f t="shared" si="1"/>
        <v>62678</v>
      </c>
    </row>
    <row r="76" spans="1:13" ht="45" customHeight="1">
      <c r="A76" s="45">
        <v>130106</v>
      </c>
      <c r="B76" s="64" t="s">
        <v>149</v>
      </c>
      <c r="C76" s="70">
        <f>'дод 3'!C66</f>
        <v>14183</v>
      </c>
      <c r="D76" s="70">
        <f>'дод 3'!D66</f>
        <v>0</v>
      </c>
      <c r="E76" s="70">
        <f>'дод 3'!E66</f>
        <v>0</v>
      </c>
      <c r="F76" s="70">
        <f>'дод 3'!F66</f>
        <v>0</v>
      </c>
      <c r="G76" s="70">
        <v>0</v>
      </c>
      <c r="H76" s="70">
        <v>0</v>
      </c>
      <c r="I76" s="70">
        <v>0</v>
      </c>
      <c r="J76" s="70">
        <v>0</v>
      </c>
      <c r="K76" s="70">
        <v>0</v>
      </c>
      <c r="L76" s="70">
        <v>0</v>
      </c>
      <c r="M76" s="69">
        <f t="shared" si="1"/>
        <v>14183</v>
      </c>
    </row>
    <row r="77" spans="1:13" ht="33.75" customHeight="1">
      <c r="A77" s="45">
        <v>130107</v>
      </c>
      <c r="B77" s="64" t="s">
        <v>246</v>
      </c>
      <c r="C77" s="70">
        <f>'дод 3'!C58</f>
        <v>1878903</v>
      </c>
      <c r="D77" s="70">
        <f>'дод 3'!D58</f>
        <v>1200420</v>
      </c>
      <c r="E77" s="70">
        <f>'дод 3'!E58</f>
        <v>142059</v>
      </c>
      <c r="F77" s="70">
        <f>'дод 3'!F58</f>
        <v>0</v>
      </c>
      <c r="G77" s="70">
        <f>'дод 3'!G58</f>
        <v>0</v>
      </c>
      <c r="H77" s="70">
        <f>'дод 3'!H58</f>
        <v>0</v>
      </c>
      <c r="I77" s="70">
        <f>'дод 3'!I58</f>
        <v>0</v>
      </c>
      <c r="J77" s="70">
        <f>'дод 3'!J58</f>
        <v>0</v>
      </c>
      <c r="K77" s="70">
        <f>'дод 3'!K58</f>
        <v>0</v>
      </c>
      <c r="L77" s="70">
        <f>'дод 3'!L58</f>
        <v>0</v>
      </c>
      <c r="M77" s="69">
        <f t="shared" si="1"/>
        <v>1878903</v>
      </c>
    </row>
    <row r="78" spans="1:13" ht="31.5" customHeight="1">
      <c r="A78" s="45">
        <v>130110</v>
      </c>
      <c r="B78" s="64" t="s">
        <v>108</v>
      </c>
      <c r="C78" s="70">
        <f>'дод 3'!C59</f>
        <v>315449</v>
      </c>
      <c r="D78" s="70">
        <f>'дод 3'!D59</f>
        <v>191198</v>
      </c>
      <c r="E78" s="70">
        <f>'дод 3'!E59</f>
        <v>42391</v>
      </c>
      <c r="F78" s="70">
        <f>'дод 3'!F59</f>
        <v>3000</v>
      </c>
      <c r="G78" s="70">
        <f>'дод 3'!G59</f>
        <v>3000</v>
      </c>
      <c r="H78" s="70">
        <f>'дод 3'!H59</f>
        <v>0</v>
      </c>
      <c r="I78" s="70">
        <f>'дод 3'!I59</f>
        <v>0</v>
      </c>
      <c r="J78" s="70">
        <f>'дод 3'!J59</f>
        <v>0</v>
      </c>
      <c r="K78" s="70">
        <f>'дод 3'!K59</f>
        <v>0</v>
      </c>
      <c r="L78" s="70">
        <f>'дод 3'!L59</f>
        <v>0</v>
      </c>
      <c r="M78" s="69">
        <f t="shared" si="1"/>
        <v>318449</v>
      </c>
    </row>
    <row r="79" spans="1:13" ht="29.25" customHeight="1">
      <c r="A79" s="45">
        <v>130112</v>
      </c>
      <c r="B79" s="64" t="s">
        <v>93</v>
      </c>
      <c r="C79" s="70">
        <f>'дод 3'!C68</f>
        <v>150000</v>
      </c>
      <c r="D79" s="70">
        <f>'дод 3'!D68</f>
        <v>0</v>
      </c>
      <c r="E79" s="70">
        <f>'дод 3'!E68</f>
        <v>0</v>
      </c>
      <c r="F79" s="70">
        <f>'дод 3'!F68</f>
        <v>0</v>
      </c>
      <c r="G79" s="70">
        <f>'дод 3'!G68</f>
        <v>0</v>
      </c>
      <c r="H79" s="70">
        <f>'дод 3'!H68</f>
        <v>0</v>
      </c>
      <c r="I79" s="70">
        <f>'дод 3'!I68</f>
        <v>0</v>
      </c>
      <c r="J79" s="70">
        <f>'дод 3'!J68</f>
        <v>0</v>
      </c>
      <c r="K79" s="70">
        <f>'дод 3'!K68</f>
        <v>0</v>
      </c>
      <c r="L79" s="70">
        <f>'дод 3'!L68</f>
        <v>0</v>
      </c>
      <c r="M79" s="69">
        <f t="shared" ref="M79:M115" si="9">C79+F79</f>
        <v>150000</v>
      </c>
    </row>
    <row r="80" spans="1:13" ht="28.5" customHeight="1">
      <c r="A80" s="45">
        <v>130115</v>
      </c>
      <c r="B80" s="67" t="s">
        <v>205</v>
      </c>
      <c r="C80" s="70">
        <f>'дод 3'!C67</f>
        <v>129417</v>
      </c>
      <c r="D80" s="70">
        <f>'дод 3'!D67</f>
        <v>47188</v>
      </c>
      <c r="E80" s="70">
        <f>'дод 3'!E67</f>
        <v>6587</v>
      </c>
      <c r="F80" s="70"/>
      <c r="G80" s="70"/>
      <c r="H80" s="70"/>
      <c r="I80" s="70"/>
      <c r="J80" s="70"/>
      <c r="K80" s="70"/>
      <c r="L80" s="70"/>
      <c r="M80" s="69">
        <f t="shared" si="9"/>
        <v>129417</v>
      </c>
    </row>
    <row r="81" spans="1:13" ht="45" customHeight="1">
      <c r="A81" s="45">
        <v>130202</v>
      </c>
      <c r="B81" s="64" t="s">
        <v>243</v>
      </c>
      <c r="C81" s="70">
        <f>'дод 3'!C69</f>
        <v>64000</v>
      </c>
      <c r="D81" s="70">
        <f>'дод 3'!D69</f>
        <v>0</v>
      </c>
      <c r="E81" s="70">
        <f>'дод 3'!E69</f>
        <v>0</v>
      </c>
      <c r="F81" s="70">
        <f>'дод 3'!F69</f>
        <v>0</v>
      </c>
      <c r="G81" s="70">
        <f>'дод 3'!G69</f>
        <v>0</v>
      </c>
      <c r="H81" s="70">
        <f>'дод 3'!H69</f>
        <v>0</v>
      </c>
      <c r="I81" s="70">
        <f>'дод 3'!I69</f>
        <v>0</v>
      </c>
      <c r="J81" s="70">
        <f>'дод 3'!J69</f>
        <v>0</v>
      </c>
      <c r="K81" s="70">
        <f>'дод 3'!K69</f>
        <v>0</v>
      </c>
      <c r="L81" s="70">
        <f>'дод 3'!L69</f>
        <v>0</v>
      </c>
      <c r="M81" s="69">
        <f t="shared" si="9"/>
        <v>64000</v>
      </c>
    </row>
    <row r="82" spans="1:13" ht="49.5" customHeight="1">
      <c r="A82" s="45">
        <v>130203</v>
      </c>
      <c r="B82" s="64" t="s">
        <v>244</v>
      </c>
      <c r="C82" s="70">
        <f>'дод 3'!C70</f>
        <v>315695</v>
      </c>
      <c r="D82" s="70">
        <f>'дод 3'!D70</f>
        <v>0</v>
      </c>
      <c r="E82" s="70">
        <f>'дод 3'!E70</f>
        <v>0</v>
      </c>
      <c r="F82" s="70">
        <f>'дод 3'!F70</f>
        <v>0</v>
      </c>
      <c r="G82" s="70">
        <f>'дод 3'!G70</f>
        <v>0</v>
      </c>
      <c r="H82" s="70">
        <f>'дод 3'!H70</f>
        <v>0</v>
      </c>
      <c r="I82" s="70">
        <f>'дод 3'!I70</f>
        <v>0</v>
      </c>
      <c r="J82" s="70">
        <f>'дод 3'!J70</f>
        <v>0</v>
      </c>
      <c r="K82" s="70">
        <f>'дод 3'!K70</f>
        <v>0</v>
      </c>
      <c r="L82" s="70">
        <f>'дод 3'!L70</f>
        <v>0</v>
      </c>
      <c r="M82" s="69">
        <f t="shared" si="9"/>
        <v>315695</v>
      </c>
    </row>
    <row r="83" spans="1:13" s="38" customFormat="1" ht="21" customHeight="1">
      <c r="A83" s="35" t="s">
        <v>120</v>
      </c>
      <c r="B83" s="36">
        <v>2</v>
      </c>
      <c r="C83" s="37">
        <v>3</v>
      </c>
      <c r="D83" s="37">
        <v>4</v>
      </c>
      <c r="E83" s="37">
        <v>5</v>
      </c>
      <c r="F83" s="37">
        <v>6</v>
      </c>
      <c r="G83" s="37">
        <v>7</v>
      </c>
      <c r="H83" s="37">
        <v>8</v>
      </c>
      <c r="I83" s="37">
        <v>9</v>
      </c>
      <c r="J83" s="37">
        <v>10</v>
      </c>
      <c r="K83" s="37">
        <v>11</v>
      </c>
      <c r="L83" s="37">
        <v>12</v>
      </c>
      <c r="M83" s="37" t="s">
        <v>141</v>
      </c>
    </row>
    <row r="84" spans="1:13" s="21" customFormat="1" ht="23.25" customHeight="1">
      <c r="A84" s="44">
        <v>150000</v>
      </c>
      <c r="B84" s="42" t="s">
        <v>109</v>
      </c>
      <c r="C84" s="69">
        <f>SUM( C85:C92)</f>
        <v>873700</v>
      </c>
      <c r="D84" s="69">
        <f t="shared" ref="D84:L84" si="10">SUM( D85:D92)</f>
        <v>0</v>
      </c>
      <c r="E84" s="69">
        <f t="shared" si="10"/>
        <v>0</v>
      </c>
      <c r="F84" s="69">
        <f t="shared" si="10"/>
        <v>2779610</v>
      </c>
      <c r="G84" s="69">
        <f t="shared" si="10"/>
        <v>0</v>
      </c>
      <c r="H84" s="69">
        <f t="shared" si="10"/>
        <v>0</v>
      </c>
      <c r="I84" s="69">
        <f t="shared" si="10"/>
        <v>0</v>
      </c>
      <c r="J84" s="69">
        <f t="shared" si="10"/>
        <v>2779610</v>
      </c>
      <c r="K84" s="69">
        <f t="shared" si="10"/>
        <v>2779610</v>
      </c>
      <c r="L84" s="69">
        <f t="shared" si="10"/>
        <v>10000</v>
      </c>
      <c r="M84" s="69">
        <f t="shared" si="9"/>
        <v>3653310</v>
      </c>
    </row>
    <row r="85" spans="1:13" ht="24.75" customHeight="1">
      <c r="A85" s="45">
        <v>150101</v>
      </c>
      <c r="B85" s="64" t="s">
        <v>110</v>
      </c>
      <c r="C85" s="70">
        <f>'дод 3'!C35+'дод 3'!C60+'дод 3'!C134</f>
        <v>0</v>
      </c>
      <c r="D85" s="70">
        <f>'дод 3'!D35+'дод 3'!D60+'дод 3'!D134</f>
        <v>0</v>
      </c>
      <c r="E85" s="70">
        <f>'дод 3'!E35+'дод 3'!E60+'дод 3'!E134</f>
        <v>0</v>
      </c>
      <c r="F85" s="70">
        <f>'дод 3'!F35+'дод 3'!F60+'дод 3'!F134+'дод 3'!F113</f>
        <v>2614960</v>
      </c>
      <c r="G85" s="70">
        <f>'дод 3'!G35+'дод 3'!G60+'дод 3'!G134+'дод 3'!G113</f>
        <v>0</v>
      </c>
      <c r="H85" s="70">
        <f>'дод 3'!H35+'дод 3'!H60+'дод 3'!H134+'дод 3'!H113</f>
        <v>0</v>
      </c>
      <c r="I85" s="70">
        <f>'дод 3'!I35+'дод 3'!I60+'дод 3'!I134+'дод 3'!I113</f>
        <v>0</v>
      </c>
      <c r="J85" s="70">
        <f>'дод 3'!J35+'дод 3'!J60+'дод 3'!J134+'дод 3'!J113</f>
        <v>2614960</v>
      </c>
      <c r="K85" s="70">
        <f>'дод 3'!K35+'дод 3'!K60+'дод 3'!K134+'дод 3'!K113</f>
        <v>2614960</v>
      </c>
      <c r="L85" s="70">
        <f>'дод 3'!L35+'дод 3'!L60+'дод 3'!L134+'дод 3'!L113</f>
        <v>0</v>
      </c>
      <c r="M85" s="70">
        <f>'дод 3'!M35+'дод 3'!M60+'дод 3'!M134+'дод 3'!M113</f>
        <v>2614960</v>
      </c>
    </row>
    <row r="86" spans="1:13" ht="27.75" customHeight="1">
      <c r="A86" s="46">
        <v>150107</v>
      </c>
      <c r="B86" s="65" t="s">
        <v>245</v>
      </c>
      <c r="C86" s="73">
        <f>'дод 3'!C135</f>
        <v>0</v>
      </c>
      <c r="D86" s="73">
        <f>'дод 3'!D135</f>
        <v>0</v>
      </c>
      <c r="E86" s="73">
        <f>'дод 3'!E135</f>
        <v>0</v>
      </c>
      <c r="F86" s="73">
        <f>'дод 3'!F135</f>
        <v>0</v>
      </c>
      <c r="G86" s="73">
        <f>'дод 3'!G135</f>
        <v>0</v>
      </c>
      <c r="H86" s="73">
        <f>'дод 3'!H135</f>
        <v>0</v>
      </c>
      <c r="I86" s="73">
        <f>'дод 3'!I135</f>
        <v>0</v>
      </c>
      <c r="J86" s="73">
        <f>'дод 3'!J135</f>
        <v>0</v>
      </c>
      <c r="K86" s="73">
        <f>'дод 3'!K135</f>
        <v>0</v>
      </c>
      <c r="L86" s="73">
        <f>'дод 3'!L135</f>
        <v>0</v>
      </c>
      <c r="M86" s="69">
        <f t="shared" si="9"/>
        <v>0</v>
      </c>
    </row>
    <row r="87" spans="1:13" ht="45" customHeight="1">
      <c r="A87" s="46">
        <v>150110</v>
      </c>
      <c r="B87" s="65" t="str">
        <f>'дод 3'!B61</f>
        <v>Проведення невідкладних відновлювальних робіт, будівництво та реконструкція  загальноосвітніх навчальних закладів</v>
      </c>
      <c r="C87" s="73"/>
      <c r="D87" s="73"/>
      <c r="E87" s="73"/>
      <c r="F87" s="73">
        <f>'дод 3'!F61+'дод 3'!F136</f>
        <v>38900</v>
      </c>
      <c r="G87" s="73">
        <f>'дод 3'!G61</f>
        <v>0</v>
      </c>
      <c r="H87" s="73">
        <f>'дод 3'!H61</f>
        <v>0</v>
      </c>
      <c r="I87" s="73">
        <f>'дод 3'!I61</f>
        <v>0</v>
      </c>
      <c r="J87" s="73">
        <f>'дод 3'!J61+'дод 3'!J136</f>
        <v>38900</v>
      </c>
      <c r="K87" s="73">
        <f>'дод 3'!K61+'дод 3'!K136</f>
        <v>38900</v>
      </c>
      <c r="L87" s="73">
        <f>'дод 3'!L61</f>
        <v>0</v>
      </c>
      <c r="M87" s="69">
        <f t="shared" si="9"/>
        <v>38900</v>
      </c>
    </row>
    <row r="88" spans="1:13" ht="45.75" customHeight="1">
      <c r="A88" s="46">
        <v>150114</v>
      </c>
      <c r="B88" s="65" t="str">
        <f>'дод 3'!B36</f>
        <v xml:space="preserve">Проведення невідкладних відновлювальних робіт, будівництво та реконструкція лікарень загального профілю </v>
      </c>
      <c r="C88" s="73"/>
      <c r="D88" s="73"/>
      <c r="E88" s="73"/>
      <c r="F88" s="73">
        <f>'дод 3'!F36</f>
        <v>0</v>
      </c>
      <c r="G88" s="73">
        <f>'дод 3'!G36</f>
        <v>0</v>
      </c>
      <c r="H88" s="73">
        <f>'дод 3'!H36</f>
        <v>0</v>
      </c>
      <c r="I88" s="73">
        <f>'дод 3'!I36</f>
        <v>0</v>
      </c>
      <c r="J88" s="73">
        <f>'дод 3'!J36</f>
        <v>0</v>
      </c>
      <c r="K88" s="73">
        <f>'дод 3'!K36</f>
        <v>0</v>
      </c>
      <c r="L88" s="73">
        <f>'дод 3'!L36</f>
        <v>0</v>
      </c>
      <c r="M88" s="69">
        <f t="shared" si="9"/>
        <v>0</v>
      </c>
    </row>
    <row r="89" spans="1:13" ht="27" customHeight="1">
      <c r="A89" s="46">
        <v>150118</v>
      </c>
      <c r="B89" s="65" t="str">
        <f>'дод 3'!B38</f>
        <v>Житлове будівництво та придбання житла для окремих категорій нас.</v>
      </c>
      <c r="C89" s="73"/>
      <c r="D89" s="73"/>
      <c r="E89" s="73"/>
      <c r="F89" s="73">
        <f>'дод 3'!F38</f>
        <v>115750</v>
      </c>
      <c r="G89" s="73"/>
      <c r="H89" s="73"/>
      <c r="I89" s="73"/>
      <c r="J89" s="73">
        <f>'дод 3'!J38</f>
        <v>115750</v>
      </c>
      <c r="K89" s="73">
        <f>'дод 3'!K38</f>
        <v>115750</v>
      </c>
      <c r="L89" s="73"/>
      <c r="M89" s="69">
        <f t="shared" si="9"/>
        <v>115750</v>
      </c>
    </row>
    <row r="90" spans="1:13" ht="23.25" customHeight="1">
      <c r="A90" s="46">
        <v>150122</v>
      </c>
      <c r="B90" s="67" t="s">
        <v>51</v>
      </c>
      <c r="C90" s="73">
        <f>'дод 3'!C37</f>
        <v>0</v>
      </c>
      <c r="D90" s="73">
        <f>'дод 3'!D37</f>
        <v>0</v>
      </c>
      <c r="E90" s="73">
        <f>'дод 3'!E37</f>
        <v>0</v>
      </c>
      <c r="F90" s="73">
        <f>'дод 3'!F37</f>
        <v>0</v>
      </c>
      <c r="G90" s="73">
        <f>'дод 3'!G37</f>
        <v>0</v>
      </c>
      <c r="H90" s="73">
        <f>'дод 3'!H37</f>
        <v>0</v>
      </c>
      <c r="I90" s="73">
        <f>'дод 3'!I37</f>
        <v>0</v>
      </c>
      <c r="J90" s="73">
        <f>'дод 3'!J37</f>
        <v>0</v>
      </c>
      <c r="K90" s="73">
        <f>'дод 3'!K37</f>
        <v>0</v>
      </c>
      <c r="L90" s="73">
        <f>'дод 3'!L37</f>
        <v>0</v>
      </c>
      <c r="M90" s="69">
        <f t="shared" si="9"/>
        <v>0</v>
      </c>
    </row>
    <row r="91" spans="1:13" ht="44.25" customHeight="1">
      <c r="A91" s="45">
        <v>150201</v>
      </c>
      <c r="B91" s="64" t="s">
        <v>230</v>
      </c>
      <c r="C91" s="73">
        <f>'дод 3'!C138</f>
        <v>0</v>
      </c>
      <c r="D91" s="73">
        <f>'дод 3'!D138</f>
        <v>0</v>
      </c>
      <c r="E91" s="73">
        <f>'дод 3'!E138</f>
        <v>0</v>
      </c>
      <c r="F91" s="73">
        <f>'дод 3'!F138</f>
        <v>10000</v>
      </c>
      <c r="G91" s="73">
        <f>'дод 3'!G138</f>
        <v>0</v>
      </c>
      <c r="H91" s="73">
        <f>'дод 3'!H138</f>
        <v>0</v>
      </c>
      <c r="I91" s="73">
        <f>'дод 3'!I138</f>
        <v>0</v>
      </c>
      <c r="J91" s="73">
        <f>'дод 3'!J138</f>
        <v>10000</v>
      </c>
      <c r="K91" s="73">
        <f>'дод 3'!K138</f>
        <v>10000</v>
      </c>
      <c r="L91" s="73">
        <f>'дод 3'!L138</f>
        <v>10000</v>
      </c>
      <c r="M91" s="69">
        <f t="shared" si="9"/>
        <v>10000</v>
      </c>
    </row>
    <row r="92" spans="1:13" ht="26.25" customHeight="1">
      <c r="A92" s="45">
        <v>150202</v>
      </c>
      <c r="B92" s="64" t="s">
        <v>33</v>
      </c>
      <c r="C92" s="73">
        <f>'дод 3'!C139</f>
        <v>873700</v>
      </c>
      <c r="D92" s="73">
        <f>'дод 3'!D139</f>
        <v>0</v>
      </c>
      <c r="E92" s="73">
        <f>'дод 3'!E139</f>
        <v>0</v>
      </c>
      <c r="F92" s="73">
        <f>'дод 3'!F139</f>
        <v>0</v>
      </c>
      <c r="G92" s="73">
        <f>'дод 3'!G139</f>
        <v>0</v>
      </c>
      <c r="H92" s="73">
        <f>'дод 3'!H139</f>
        <v>0</v>
      </c>
      <c r="I92" s="73">
        <f>'дод 3'!I139</f>
        <v>0</v>
      </c>
      <c r="J92" s="73">
        <f>'дод 3'!J139</f>
        <v>0</v>
      </c>
      <c r="K92" s="73">
        <f>'дод 3'!K139</f>
        <v>0</v>
      </c>
      <c r="L92" s="73">
        <f>'дод 3'!L139</f>
        <v>0</v>
      </c>
      <c r="M92" s="69">
        <f t="shared" si="9"/>
        <v>873700</v>
      </c>
    </row>
    <row r="93" spans="1:13" s="21" customFormat="1" ht="28.5" customHeight="1">
      <c r="A93" s="44">
        <v>160000</v>
      </c>
      <c r="B93" s="42" t="s">
        <v>111</v>
      </c>
      <c r="C93" s="74">
        <f>C94</f>
        <v>0</v>
      </c>
      <c r="D93" s="74">
        <f t="shared" ref="D93:L93" si="11">D94</f>
        <v>0</v>
      </c>
      <c r="E93" s="74">
        <f t="shared" si="11"/>
        <v>0</v>
      </c>
      <c r="F93" s="74">
        <f t="shared" si="11"/>
        <v>50000</v>
      </c>
      <c r="G93" s="74">
        <f t="shared" si="11"/>
        <v>0</v>
      </c>
      <c r="H93" s="74">
        <f t="shared" si="11"/>
        <v>0</v>
      </c>
      <c r="I93" s="74">
        <f t="shared" si="11"/>
        <v>0</v>
      </c>
      <c r="J93" s="74">
        <f t="shared" si="11"/>
        <v>50000</v>
      </c>
      <c r="K93" s="74">
        <f t="shared" si="11"/>
        <v>50000</v>
      </c>
      <c r="L93" s="74">
        <f t="shared" si="11"/>
        <v>0</v>
      </c>
      <c r="M93" s="69">
        <f t="shared" si="9"/>
        <v>50000</v>
      </c>
    </row>
    <row r="94" spans="1:13" ht="24.75" customHeight="1">
      <c r="A94" s="45">
        <v>160101</v>
      </c>
      <c r="B94" s="64" t="s">
        <v>61</v>
      </c>
      <c r="C94" s="73">
        <f>'дод 3'!C39</f>
        <v>0</v>
      </c>
      <c r="D94" s="73">
        <f>'дод 3'!D39</f>
        <v>0</v>
      </c>
      <c r="E94" s="73">
        <f>'дод 3'!E39</f>
        <v>0</v>
      </c>
      <c r="F94" s="73">
        <f>'дод 3'!F39</f>
        <v>50000</v>
      </c>
      <c r="G94" s="73">
        <f>'дод 3'!G39</f>
        <v>0</v>
      </c>
      <c r="H94" s="73">
        <f>'дод 3'!H39</f>
        <v>0</v>
      </c>
      <c r="I94" s="73">
        <f>'дод 3'!I39</f>
        <v>0</v>
      </c>
      <c r="J94" s="73">
        <f>'дод 3'!J39</f>
        <v>50000</v>
      </c>
      <c r="K94" s="73">
        <f>'дод 3'!K39</f>
        <v>50000</v>
      </c>
      <c r="L94" s="73">
        <f>'дод 3'!L39</f>
        <v>0</v>
      </c>
      <c r="M94" s="69">
        <f t="shared" si="9"/>
        <v>50000</v>
      </c>
    </row>
    <row r="95" spans="1:13" s="21" customFormat="1" ht="44.25" customHeight="1">
      <c r="A95" s="44">
        <v>170000</v>
      </c>
      <c r="B95" s="52" t="s">
        <v>112</v>
      </c>
      <c r="C95" s="69">
        <f>'дод 3'!C140</f>
        <v>0</v>
      </c>
      <c r="D95" s="69">
        <f>'дод 3'!D140</f>
        <v>0</v>
      </c>
      <c r="E95" s="69">
        <f>'дод 3'!E140</f>
        <v>0</v>
      </c>
      <c r="F95" s="69">
        <f t="shared" ref="F95:L95" si="12">F96</f>
        <v>505275</v>
      </c>
      <c r="G95" s="69">
        <f t="shared" si="12"/>
        <v>505275</v>
      </c>
      <c r="H95" s="69">
        <f t="shared" si="12"/>
        <v>0</v>
      </c>
      <c r="I95" s="69">
        <f t="shared" si="12"/>
        <v>0</v>
      </c>
      <c r="J95" s="69">
        <f t="shared" si="12"/>
        <v>0</v>
      </c>
      <c r="K95" s="69">
        <f t="shared" si="12"/>
        <v>0</v>
      </c>
      <c r="L95" s="69">
        <f t="shared" si="12"/>
        <v>0</v>
      </c>
      <c r="M95" s="69">
        <f t="shared" si="9"/>
        <v>505275</v>
      </c>
    </row>
    <row r="96" spans="1:13" s="21" customFormat="1" ht="45.75" customHeight="1">
      <c r="A96" s="47">
        <v>170703</v>
      </c>
      <c r="B96" s="64" t="s">
        <v>113</v>
      </c>
      <c r="C96" s="70">
        <f>'дод 3'!C140</f>
        <v>0</v>
      </c>
      <c r="D96" s="70">
        <f>'дод 3'!D140</f>
        <v>0</v>
      </c>
      <c r="E96" s="70">
        <f>'дод 3'!E140</f>
        <v>0</v>
      </c>
      <c r="F96" s="70">
        <f>G96+J96</f>
        <v>505275</v>
      </c>
      <c r="G96" s="70">
        <f>343600+174875-13200</f>
        <v>505275</v>
      </c>
      <c r="H96" s="70"/>
      <c r="I96" s="70"/>
      <c r="J96" s="70"/>
      <c r="K96" s="70"/>
      <c r="L96" s="70"/>
      <c r="M96" s="69">
        <f t="shared" si="9"/>
        <v>505275</v>
      </c>
    </row>
    <row r="97" spans="1:13" s="21" customFormat="1" ht="27" customHeight="1">
      <c r="A97" s="48">
        <v>180000</v>
      </c>
      <c r="B97" s="42" t="s">
        <v>114</v>
      </c>
      <c r="C97" s="69">
        <f>C99+C100+C98</f>
        <v>19515</v>
      </c>
      <c r="D97" s="69">
        <f t="shared" ref="D97:L97" si="13">D99+D100+D98</f>
        <v>0</v>
      </c>
      <c r="E97" s="69">
        <f t="shared" si="13"/>
        <v>0</v>
      </c>
      <c r="F97" s="69">
        <f t="shared" si="13"/>
        <v>417651</v>
      </c>
      <c r="G97" s="69">
        <f t="shared" si="13"/>
        <v>0</v>
      </c>
      <c r="H97" s="69">
        <f t="shared" si="13"/>
        <v>0</v>
      </c>
      <c r="I97" s="69">
        <f t="shared" si="13"/>
        <v>0</v>
      </c>
      <c r="J97" s="69">
        <f t="shared" si="13"/>
        <v>417651</v>
      </c>
      <c r="K97" s="69">
        <f t="shared" si="13"/>
        <v>417651</v>
      </c>
      <c r="L97" s="69">
        <f t="shared" si="13"/>
        <v>0</v>
      </c>
      <c r="M97" s="69">
        <f t="shared" si="9"/>
        <v>437166</v>
      </c>
    </row>
    <row r="98" spans="1:13" s="21" customFormat="1" ht="27" customHeight="1">
      <c r="A98" s="47">
        <v>180404</v>
      </c>
      <c r="B98" s="64" t="s">
        <v>206</v>
      </c>
      <c r="C98" s="70">
        <f>'дод 3'!C40</f>
        <v>0</v>
      </c>
      <c r="D98" s="70">
        <f>'дод 3'!D40</f>
        <v>0</v>
      </c>
      <c r="E98" s="70">
        <f>'дод 3'!E40</f>
        <v>0</v>
      </c>
      <c r="F98" s="70">
        <f>'дод 3'!F40</f>
        <v>0</v>
      </c>
      <c r="G98" s="70">
        <f>'дод 3'!G40</f>
        <v>0</v>
      </c>
      <c r="H98" s="70">
        <f>'дод 3'!H40</f>
        <v>0</v>
      </c>
      <c r="I98" s="70">
        <f>'дод 3'!I40</f>
        <v>0</v>
      </c>
      <c r="J98" s="70">
        <f>'дод 3'!J40</f>
        <v>0</v>
      </c>
      <c r="K98" s="70">
        <f>'дод 3'!K40</f>
        <v>0</v>
      </c>
      <c r="L98" s="70">
        <f>'дод 3'!L40</f>
        <v>0</v>
      </c>
      <c r="M98" s="69">
        <f t="shared" si="9"/>
        <v>0</v>
      </c>
    </row>
    <row r="99" spans="1:13" s="21" customFormat="1" ht="28.5" customHeight="1">
      <c r="A99" s="47">
        <v>180409</v>
      </c>
      <c r="B99" s="64" t="s">
        <v>207</v>
      </c>
      <c r="C99" s="70">
        <f>'дод 3'!C142</f>
        <v>0</v>
      </c>
      <c r="D99" s="70">
        <f>'дод 3'!D142</f>
        <v>0</v>
      </c>
      <c r="E99" s="70">
        <f>'дод 3'!E142</f>
        <v>0</v>
      </c>
      <c r="F99" s="70">
        <f>'дод 3'!F142</f>
        <v>417651</v>
      </c>
      <c r="G99" s="70">
        <f>'дод 3'!G142</f>
        <v>0</v>
      </c>
      <c r="H99" s="70">
        <f>'дод 3'!H142</f>
        <v>0</v>
      </c>
      <c r="I99" s="70">
        <f>'дод 3'!I142</f>
        <v>0</v>
      </c>
      <c r="J99" s="70">
        <f>'дод 3'!J142</f>
        <v>417651</v>
      </c>
      <c r="K99" s="70">
        <f>'дод 3'!K142</f>
        <v>417651</v>
      </c>
      <c r="L99" s="70">
        <f>'дод 3'!L142</f>
        <v>0</v>
      </c>
      <c r="M99" s="69">
        <f t="shared" si="9"/>
        <v>417651</v>
      </c>
    </row>
    <row r="100" spans="1:13" ht="24.75" customHeight="1">
      <c r="A100" s="47">
        <v>180410</v>
      </c>
      <c r="B100" s="64" t="s">
        <v>62</v>
      </c>
      <c r="C100" s="70">
        <f>'дод 3'!C41</f>
        <v>19515</v>
      </c>
      <c r="D100" s="70">
        <f>'дод 3'!D41</f>
        <v>0</v>
      </c>
      <c r="E100" s="70">
        <f>'дод 3'!E41</f>
        <v>0</v>
      </c>
      <c r="F100" s="70">
        <f>'дод 3'!F41</f>
        <v>0</v>
      </c>
      <c r="G100" s="70">
        <f>'дод 3'!G41</f>
        <v>0</v>
      </c>
      <c r="H100" s="70">
        <f>'дод 3'!H41</f>
        <v>0</v>
      </c>
      <c r="I100" s="70">
        <f>'дод 3'!I41</f>
        <v>0</v>
      </c>
      <c r="J100" s="70">
        <f>'дод 3'!J41</f>
        <v>0</v>
      </c>
      <c r="K100" s="70">
        <f>'дод 3'!K41</f>
        <v>0</v>
      </c>
      <c r="L100" s="70">
        <f>'дод 3'!L41</f>
        <v>0</v>
      </c>
      <c r="M100" s="69">
        <f t="shared" si="9"/>
        <v>19515</v>
      </c>
    </row>
    <row r="101" spans="1:13" ht="24.75" customHeight="1">
      <c r="A101" s="48">
        <v>200200</v>
      </c>
      <c r="B101" s="42" t="s">
        <v>217</v>
      </c>
      <c r="C101" s="69">
        <v>0</v>
      </c>
      <c r="D101" s="69"/>
      <c r="E101" s="69"/>
      <c r="F101" s="69">
        <f>G101+J101</f>
        <v>3182</v>
      </c>
      <c r="G101" s="69">
        <f>'дод 3'!G62</f>
        <v>3182</v>
      </c>
      <c r="H101" s="69"/>
      <c r="I101" s="69"/>
      <c r="J101" s="69"/>
      <c r="K101" s="69"/>
      <c r="L101" s="69"/>
      <c r="M101" s="69">
        <f t="shared" si="9"/>
        <v>3182</v>
      </c>
    </row>
    <row r="102" spans="1:13" s="21" customFormat="1" ht="48.75" customHeight="1">
      <c r="A102" s="44">
        <v>210000</v>
      </c>
      <c r="B102" s="42" t="s">
        <v>115</v>
      </c>
      <c r="C102" s="69">
        <f>C103+C104</f>
        <v>331655</v>
      </c>
      <c r="D102" s="69">
        <f t="shared" ref="D102:L102" si="14">D103+D104</f>
        <v>0</v>
      </c>
      <c r="E102" s="69">
        <f t="shared" si="14"/>
        <v>0</v>
      </c>
      <c r="F102" s="69">
        <f t="shared" si="14"/>
        <v>0</v>
      </c>
      <c r="G102" s="69">
        <f t="shared" si="14"/>
        <v>0</v>
      </c>
      <c r="H102" s="69">
        <f t="shared" si="14"/>
        <v>0</v>
      </c>
      <c r="I102" s="69">
        <f t="shared" si="14"/>
        <v>0</v>
      </c>
      <c r="J102" s="69">
        <f t="shared" si="14"/>
        <v>0</v>
      </c>
      <c r="K102" s="69">
        <f t="shared" si="14"/>
        <v>0</v>
      </c>
      <c r="L102" s="69">
        <f t="shared" si="14"/>
        <v>0</v>
      </c>
      <c r="M102" s="69">
        <f t="shared" si="9"/>
        <v>331655</v>
      </c>
    </row>
    <row r="103" spans="1:13" ht="45.75" customHeight="1">
      <c r="A103" s="45">
        <v>210105</v>
      </c>
      <c r="B103" s="64" t="s">
        <v>212</v>
      </c>
      <c r="C103" s="70">
        <f>'дод 3'!C42+'дод 3'!C143</f>
        <v>301699</v>
      </c>
      <c r="D103" s="70">
        <f>'дод 3'!D42+'дод 3'!D143</f>
        <v>0</v>
      </c>
      <c r="E103" s="70">
        <f>'дод 3'!E42+'дод 3'!E143</f>
        <v>0</v>
      </c>
      <c r="F103" s="70">
        <f>'дод 3'!F42+'дод 3'!F143</f>
        <v>0</v>
      </c>
      <c r="G103" s="70">
        <f>'дод 3'!G42+'дод 3'!G143</f>
        <v>0</v>
      </c>
      <c r="H103" s="70">
        <f>'дод 3'!H42+'дод 3'!H143</f>
        <v>0</v>
      </c>
      <c r="I103" s="70">
        <f>'дод 3'!I42+'дод 3'!I143</f>
        <v>0</v>
      </c>
      <c r="J103" s="70">
        <f>'дод 3'!J42+'дод 3'!J143</f>
        <v>0</v>
      </c>
      <c r="K103" s="70">
        <f>'дод 3'!K42+'дод 3'!K143</f>
        <v>0</v>
      </c>
      <c r="L103" s="70">
        <f>'дод 3'!L42+'дод 3'!L143</f>
        <v>0</v>
      </c>
      <c r="M103" s="69">
        <f t="shared" si="9"/>
        <v>301699</v>
      </c>
    </row>
    <row r="104" spans="1:13" ht="25.5" customHeight="1">
      <c r="A104" s="45">
        <v>210110</v>
      </c>
      <c r="B104" s="64" t="s">
        <v>52</v>
      </c>
      <c r="C104" s="70">
        <f>'дод 3'!C144</f>
        <v>29956</v>
      </c>
      <c r="D104" s="70">
        <f>'дод 3'!D144</f>
        <v>0</v>
      </c>
      <c r="E104" s="70">
        <f>'дод 3'!E144</f>
        <v>0</v>
      </c>
      <c r="F104" s="70">
        <f>'дод 3'!F144</f>
        <v>0</v>
      </c>
      <c r="G104" s="70">
        <f>'дод 3'!G144</f>
        <v>0</v>
      </c>
      <c r="H104" s="70">
        <f>'дод 3'!H144</f>
        <v>0</v>
      </c>
      <c r="I104" s="70">
        <f>'дод 3'!I144</f>
        <v>0</v>
      </c>
      <c r="J104" s="70">
        <f>'дод 3'!J144</f>
        <v>0</v>
      </c>
      <c r="K104" s="70">
        <f>'дод 3'!K144</f>
        <v>0</v>
      </c>
      <c r="L104" s="70">
        <f>'дод 3'!L144</f>
        <v>0</v>
      </c>
      <c r="M104" s="69">
        <f t="shared" si="9"/>
        <v>29956</v>
      </c>
    </row>
    <row r="105" spans="1:13" s="28" customFormat="1" ht="24" customHeight="1">
      <c r="A105" s="49" t="s">
        <v>155</v>
      </c>
      <c r="B105" s="53" t="s">
        <v>116</v>
      </c>
      <c r="C105" s="75">
        <f>C106+C107+C108+C109</f>
        <v>0</v>
      </c>
      <c r="D105" s="75">
        <f t="shared" ref="D105:L105" si="15">D106+D107+D108+D109</f>
        <v>0</v>
      </c>
      <c r="E105" s="75">
        <f t="shared" si="15"/>
        <v>0</v>
      </c>
      <c r="F105" s="76">
        <f t="shared" si="15"/>
        <v>146901</v>
      </c>
      <c r="G105" s="76">
        <f t="shared" si="15"/>
        <v>146901</v>
      </c>
      <c r="H105" s="75">
        <f t="shared" si="15"/>
        <v>0</v>
      </c>
      <c r="I105" s="75">
        <f t="shared" si="15"/>
        <v>0</v>
      </c>
      <c r="J105" s="75">
        <f t="shared" si="15"/>
        <v>0</v>
      </c>
      <c r="K105" s="75">
        <f t="shared" si="15"/>
        <v>0</v>
      </c>
      <c r="L105" s="75">
        <f t="shared" si="15"/>
        <v>0</v>
      </c>
      <c r="M105" s="69">
        <f t="shared" si="9"/>
        <v>146901</v>
      </c>
    </row>
    <row r="106" spans="1:13" ht="26.25" customHeight="1">
      <c r="A106" s="45">
        <v>240601</v>
      </c>
      <c r="B106" s="64" t="s">
        <v>117</v>
      </c>
      <c r="C106" s="77">
        <f>'дод 3'!C145</f>
        <v>0</v>
      </c>
      <c r="D106" s="77">
        <f>'дод 3'!D145</f>
        <v>0</v>
      </c>
      <c r="E106" s="77">
        <f>'дод 3'!E145</f>
        <v>0</v>
      </c>
      <c r="F106" s="78">
        <f>G106</f>
        <v>146901</v>
      </c>
      <c r="G106" s="78">
        <f>'дод 3'!G145</f>
        <v>146901</v>
      </c>
      <c r="H106" s="70">
        <f>'дод 3'!H145</f>
        <v>0</v>
      </c>
      <c r="I106" s="70">
        <f>'дод 3'!I145</f>
        <v>0</v>
      </c>
      <c r="J106" s="70">
        <f>'дод 3'!J145</f>
        <v>0</v>
      </c>
      <c r="K106" s="70">
        <f>'дод 3'!K145</f>
        <v>0</v>
      </c>
      <c r="L106" s="70">
        <f>'дод 3'!L145</f>
        <v>0</v>
      </c>
      <c r="M106" s="69">
        <f t="shared" si="9"/>
        <v>146901</v>
      </c>
    </row>
    <row r="107" spans="1:13" ht="27.75" customHeight="1">
      <c r="A107" s="45">
        <v>240604</v>
      </c>
      <c r="B107" s="64" t="s">
        <v>152</v>
      </c>
      <c r="C107" s="77"/>
      <c r="D107" s="77"/>
      <c r="E107" s="77"/>
      <c r="F107" s="70">
        <f>G107</f>
        <v>0</v>
      </c>
      <c r="G107" s="70">
        <f>'дод 3'!G146</f>
        <v>0</v>
      </c>
      <c r="H107" s="70"/>
      <c r="I107" s="70"/>
      <c r="J107" s="70"/>
      <c r="K107" s="70"/>
      <c r="L107" s="70"/>
      <c r="M107" s="69">
        <f t="shared" si="9"/>
        <v>0</v>
      </c>
    </row>
    <row r="108" spans="1:13" ht="24" customHeight="1">
      <c r="A108" s="45">
        <v>240605</v>
      </c>
      <c r="B108" s="64" t="s">
        <v>153</v>
      </c>
      <c r="C108" s="77"/>
      <c r="D108" s="77"/>
      <c r="E108" s="77"/>
      <c r="F108" s="70">
        <f>G108</f>
        <v>0</v>
      </c>
      <c r="G108" s="70">
        <f>'дод 3'!G147</f>
        <v>0</v>
      </c>
      <c r="H108" s="70"/>
      <c r="I108" s="70"/>
      <c r="J108" s="70"/>
      <c r="K108" s="70"/>
      <c r="L108" s="70"/>
      <c r="M108" s="69">
        <f t="shared" si="9"/>
        <v>0</v>
      </c>
    </row>
    <row r="109" spans="1:13" ht="24" customHeight="1">
      <c r="A109" s="45">
        <v>240900</v>
      </c>
      <c r="B109" s="64" t="s">
        <v>116</v>
      </c>
      <c r="C109" s="77">
        <f>'дод 3'!C148</f>
        <v>0</v>
      </c>
      <c r="D109" s="77">
        <f>'дод 3'!D148</f>
        <v>0</v>
      </c>
      <c r="E109" s="77">
        <f>'дод 3'!E148</f>
        <v>0</v>
      </c>
      <c r="F109" s="70">
        <f>'дод 3'!F148</f>
        <v>0</v>
      </c>
      <c r="G109" s="70">
        <f>'дод 3'!G148</f>
        <v>0</v>
      </c>
      <c r="H109" s="70">
        <f>'дод 3'!H148</f>
        <v>0</v>
      </c>
      <c r="I109" s="70">
        <f>'дод 3'!I148</f>
        <v>0</v>
      </c>
      <c r="J109" s="70">
        <f>'дод 3'!J148</f>
        <v>0</v>
      </c>
      <c r="K109" s="70">
        <f>'дод 3'!K148</f>
        <v>0</v>
      </c>
      <c r="L109" s="70">
        <f>'дод 3'!L148</f>
        <v>0</v>
      </c>
      <c r="M109" s="69">
        <f t="shared" si="9"/>
        <v>0</v>
      </c>
    </row>
    <row r="110" spans="1:13" s="21" customFormat="1" ht="46.5" customHeight="1">
      <c r="A110" s="44">
        <v>250000</v>
      </c>
      <c r="B110" s="42" t="s">
        <v>249</v>
      </c>
      <c r="C110" s="69">
        <f>SUM( C111:C114)</f>
        <v>537057</v>
      </c>
      <c r="D110" s="69">
        <f t="shared" ref="D110:L110" si="16">SUM( D111:D114)</f>
        <v>0</v>
      </c>
      <c r="E110" s="69">
        <f t="shared" si="16"/>
        <v>0</v>
      </c>
      <c r="F110" s="69">
        <f t="shared" si="16"/>
        <v>0</v>
      </c>
      <c r="G110" s="69">
        <f t="shared" si="16"/>
        <v>0</v>
      </c>
      <c r="H110" s="69">
        <f t="shared" si="16"/>
        <v>0</v>
      </c>
      <c r="I110" s="69">
        <f t="shared" si="16"/>
        <v>0</v>
      </c>
      <c r="J110" s="69">
        <f t="shared" si="16"/>
        <v>0</v>
      </c>
      <c r="K110" s="69">
        <f t="shared" si="16"/>
        <v>0</v>
      </c>
      <c r="L110" s="69">
        <f t="shared" si="16"/>
        <v>0</v>
      </c>
      <c r="M110" s="69">
        <f t="shared" si="9"/>
        <v>537057</v>
      </c>
    </row>
    <row r="111" spans="1:13" ht="23.25" customHeight="1">
      <c r="A111" s="45">
        <v>250102</v>
      </c>
      <c r="B111" s="64" t="s">
        <v>118</v>
      </c>
      <c r="C111" s="70">
        <f>'дод 3'!C162</f>
        <v>0</v>
      </c>
      <c r="D111" s="70">
        <f>'дод 3'!D162</f>
        <v>0</v>
      </c>
      <c r="E111" s="70">
        <f>'дод 3'!E162</f>
        <v>0</v>
      </c>
      <c r="F111" s="70">
        <f>'дод 3'!F162</f>
        <v>0</v>
      </c>
      <c r="G111" s="70">
        <f>'дод 3'!G162</f>
        <v>0</v>
      </c>
      <c r="H111" s="70">
        <f>'дод 3'!H162</f>
        <v>0</v>
      </c>
      <c r="I111" s="70">
        <f>'дод 3'!I162</f>
        <v>0</v>
      </c>
      <c r="J111" s="70">
        <f>'дод 3'!J162</f>
        <v>0</v>
      </c>
      <c r="K111" s="70">
        <f>'дод 3'!K162</f>
        <v>0</v>
      </c>
      <c r="L111" s="70">
        <f>'дод 3'!L162</f>
        <v>0</v>
      </c>
      <c r="M111" s="69">
        <f t="shared" si="9"/>
        <v>0</v>
      </c>
    </row>
    <row r="112" spans="1:13" ht="22.5" customHeight="1">
      <c r="A112" s="43">
        <v>250404</v>
      </c>
      <c r="B112" s="67" t="s">
        <v>22</v>
      </c>
      <c r="C112" s="70">
        <f>'дод 3'!C43+'дод 3'!C118+'дод 3'!C149</f>
        <v>537057</v>
      </c>
      <c r="D112" s="70">
        <f>'дод 3'!D43</f>
        <v>0</v>
      </c>
      <c r="E112" s="70">
        <f>'дод 3'!E43</f>
        <v>0</v>
      </c>
      <c r="F112" s="70">
        <f>'дод 3'!F43</f>
        <v>0</v>
      </c>
      <c r="G112" s="70">
        <f>'дод 3'!G43</f>
        <v>0</v>
      </c>
      <c r="H112" s="70">
        <f>'дод 3'!H43</f>
        <v>0</v>
      </c>
      <c r="I112" s="70">
        <f>'дод 3'!I43</f>
        <v>0</v>
      </c>
      <c r="J112" s="70">
        <f>'дод 3'!J43</f>
        <v>0</v>
      </c>
      <c r="K112" s="70">
        <f>'дод 3'!K43</f>
        <v>0</v>
      </c>
      <c r="L112" s="70">
        <f>'дод 3'!L43</f>
        <v>0</v>
      </c>
      <c r="M112" s="69">
        <f t="shared" si="9"/>
        <v>537057</v>
      </c>
    </row>
    <row r="113" spans="1:13" ht="25.5" customHeight="1">
      <c r="A113" s="46">
        <v>250913</v>
      </c>
      <c r="B113" s="65" t="s">
        <v>119</v>
      </c>
      <c r="C113" s="70">
        <f>'дод 3'!C44</f>
        <v>0</v>
      </c>
      <c r="D113" s="70">
        <f>'дод 3'!D44</f>
        <v>0</v>
      </c>
      <c r="E113" s="70">
        <f>'дод 3'!E44</f>
        <v>0</v>
      </c>
      <c r="F113" s="70">
        <f>'дод 3'!F44</f>
        <v>0</v>
      </c>
      <c r="G113" s="70">
        <f>'дод 3'!G44</f>
        <v>0</v>
      </c>
      <c r="H113" s="70">
        <f>'дод 3'!H44</f>
        <v>0</v>
      </c>
      <c r="I113" s="70">
        <f>'дод 3'!I44</f>
        <v>0</v>
      </c>
      <c r="J113" s="70">
        <f>'дод 3'!J44</f>
        <v>0</v>
      </c>
      <c r="K113" s="70">
        <f>'дод 3'!K44</f>
        <v>0</v>
      </c>
      <c r="L113" s="70">
        <f>'дод 3'!L44</f>
        <v>0</v>
      </c>
      <c r="M113" s="69">
        <f t="shared" si="9"/>
        <v>0</v>
      </c>
    </row>
    <row r="114" spans="1:13" ht="25.5" customHeight="1">
      <c r="A114" s="46">
        <v>250915</v>
      </c>
      <c r="B114" s="65" t="s">
        <v>130</v>
      </c>
      <c r="C114" s="70">
        <f>'дод 3'!C119</f>
        <v>0</v>
      </c>
      <c r="D114" s="70">
        <f>'дод 3'!D119</f>
        <v>0</v>
      </c>
      <c r="E114" s="70">
        <f>'дод 3'!E119</f>
        <v>0</v>
      </c>
      <c r="F114" s="70">
        <f>'дод 3'!F119</f>
        <v>0</v>
      </c>
      <c r="G114" s="70">
        <f>'дод 3'!G119</f>
        <v>0</v>
      </c>
      <c r="H114" s="70">
        <f>'дод 3'!H119</f>
        <v>0</v>
      </c>
      <c r="I114" s="70">
        <f>'дод 3'!I119</f>
        <v>0</v>
      </c>
      <c r="J114" s="70">
        <f>'дод 3'!J119</f>
        <v>0</v>
      </c>
      <c r="K114" s="70">
        <f>'дод 3'!K119</f>
        <v>0</v>
      </c>
      <c r="L114" s="70">
        <f>'дод 3'!L119</f>
        <v>0</v>
      </c>
      <c r="M114" s="69">
        <f t="shared" si="9"/>
        <v>0</v>
      </c>
    </row>
    <row r="115" spans="1:13" ht="28.5" customHeight="1">
      <c r="A115" s="50">
        <v>900201</v>
      </c>
      <c r="B115" s="54" t="s">
        <v>192</v>
      </c>
      <c r="C115" s="69">
        <f>C13+C15+C25+C33+C54+C64+C71+C74+C84+C93+C95+C97+C102+C105+C110+C101</f>
        <v>155587018</v>
      </c>
      <c r="D115" s="69">
        <f t="shared" ref="D115:L115" si="17">D13+D15+D25+D33+D54+D64+D71+D74+D84+D93+D95+D97+D102+D105+D110+D101</f>
        <v>87567657</v>
      </c>
      <c r="E115" s="69">
        <f t="shared" si="17"/>
        <v>16573692</v>
      </c>
      <c r="F115" s="69">
        <f t="shared" si="17"/>
        <v>18451272</v>
      </c>
      <c r="G115" s="69">
        <f t="shared" si="17"/>
        <v>4431158</v>
      </c>
      <c r="H115" s="69">
        <f t="shared" si="17"/>
        <v>616000</v>
      </c>
      <c r="I115" s="69">
        <f t="shared" si="17"/>
        <v>257940</v>
      </c>
      <c r="J115" s="69">
        <f t="shared" si="17"/>
        <v>14020114</v>
      </c>
      <c r="K115" s="69">
        <f t="shared" si="17"/>
        <v>13821114</v>
      </c>
      <c r="L115" s="69">
        <f t="shared" si="17"/>
        <v>226255</v>
      </c>
      <c r="M115" s="69">
        <f t="shared" si="9"/>
        <v>174038290</v>
      </c>
    </row>
    <row r="116" spans="1:13" ht="20.25" customHeight="1">
      <c r="A116" s="51"/>
      <c r="B116" s="55" t="s">
        <v>169</v>
      </c>
      <c r="C116" s="69">
        <f>C122+C123+C125+C126+C127+C128+C129+C130+C131+C132+C133+C134+C135+C136+C137+C138+C139+C140+C141+C142+C143+C144+C145+C146+C147+C148+C150+C155+C156+C157+C158+C149+C119+C120+C152+C117+C118+C121+C151+H158</f>
        <v>78656210</v>
      </c>
      <c r="D116" s="69">
        <f>D122+D123+D125+D126+D127+D128+D129+D130+D131+D132+D133+D134+D135+D136+D137+D138+D139+D140+D141+D142+D143+D144+D145+D146+D147+D148+D150+D155+D156+D157+D158+D149+D119+D120+D152+D117+D118+D121+D151</f>
        <v>332600</v>
      </c>
      <c r="E116" s="69">
        <f>E122+E123+E125+E126+E127+E128+E129+E130+E131+E132+E133+E134+E135+E136+E137+E138+E139+E140+E141+E142+E143+E144+E145+E146+E147+E148+E150+E155+E156+E157+E158+E149+E119+E120+E152+E117+E118+E121+E151</f>
        <v>25300</v>
      </c>
      <c r="F116" s="69">
        <f>F122+F123+F125+F126+F127+F128+F129+F130+F131+F132+F133+F134+F135+F136+F137+F138+F139+F140+F141+F142+F143+F144+F145+F146+F147+F148+F150+F155+F156+F157+F158+F149+F119+F120+F152+F117+F118+F121+F151+F153+F154</f>
        <v>3394475</v>
      </c>
      <c r="G116" s="69">
        <f t="shared" ref="G116:M116" si="18">G122+G123+G125+G126+G127+G128+G129+G130+G131+G132+G133+G134+G135+G136+G137+G138+G139+G140+G141+G142+G143+G144+G145+G146+G147+G148+G150+G155+G156+G157+G158+G149+G119+G120+G152+G117+G118+G121+G151+G153+G154</f>
        <v>736800</v>
      </c>
      <c r="H116" s="69">
        <f t="shared" si="18"/>
        <v>0</v>
      </c>
      <c r="I116" s="69">
        <f t="shared" si="18"/>
        <v>0</v>
      </c>
      <c r="J116" s="69">
        <f t="shared" si="18"/>
        <v>2657675</v>
      </c>
      <c r="K116" s="69">
        <f t="shared" si="18"/>
        <v>728390</v>
      </c>
      <c r="L116" s="69">
        <f t="shared" si="18"/>
        <v>728390</v>
      </c>
      <c r="M116" s="69">
        <f t="shared" si="18"/>
        <v>82050685</v>
      </c>
    </row>
    <row r="117" spans="1:13" ht="44.25" customHeight="1">
      <c r="A117" s="40" t="s">
        <v>69</v>
      </c>
      <c r="B117" s="64" t="s">
        <v>231</v>
      </c>
      <c r="C117" s="70">
        <v>20000</v>
      </c>
      <c r="D117" s="69"/>
      <c r="E117" s="69"/>
      <c r="F117" s="70">
        <f>G117+J117</f>
        <v>0</v>
      </c>
      <c r="G117" s="69"/>
      <c r="H117" s="69"/>
      <c r="I117" s="69"/>
      <c r="J117" s="69"/>
      <c r="K117" s="69"/>
      <c r="L117" s="69"/>
      <c r="M117" s="70">
        <f>C117+F117</f>
        <v>20000</v>
      </c>
    </row>
    <row r="118" spans="1:13" ht="47.25" customHeight="1">
      <c r="A118" s="40" t="s">
        <v>70</v>
      </c>
      <c r="B118" s="64" t="s">
        <v>250</v>
      </c>
      <c r="C118" s="70">
        <v>5000</v>
      </c>
      <c r="D118" s="69"/>
      <c r="E118" s="69"/>
      <c r="F118" s="70">
        <f>G118+J118</f>
        <v>0</v>
      </c>
      <c r="G118" s="69"/>
      <c r="H118" s="69"/>
      <c r="I118" s="69"/>
      <c r="J118" s="69"/>
      <c r="K118" s="69"/>
      <c r="L118" s="69"/>
      <c r="M118" s="70">
        <f>C118+F118</f>
        <v>5000</v>
      </c>
    </row>
    <row r="119" spans="1:13" ht="45.75" customHeight="1">
      <c r="A119" s="46">
        <v>91101</v>
      </c>
      <c r="B119" s="65" t="s">
        <v>177</v>
      </c>
      <c r="C119" s="70">
        <v>502700</v>
      </c>
      <c r="D119" s="70">
        <v>332600</v>
      </c>
      <c r="E119" s="70">
        <f>15000+4340+5960</f>
        <v>25300</v>
      </c>
      <c r="F119" s="70">
        <f>G119+J119</f>
        <v>0</v>
      </c>
      <c r="G119" s="70"/>
      <c r="H119" s="70"/>
      <c r="I119" s="70"/>
      <c r="J119" s="70"/>
      <c r="K119" s="70"/>
      <c r="L119" s="70"/>
      <c r="M119" s="70">
        <f>C119+F119</f>
        <v>502700</v>
      </c>
    </row>
    <row r="120" spans="1:13" ht="48" customHeight="1">
      <c r="A120" s="46">
        <v>80203</v>
      </c>
      <c r="B120" s="65" t="s">
        <v>220</v>
      </c>
      <c r="C120" s="70">
        <v>110000</v>
      </c>
      <c r="D120" s="70"/>
      <c r="E120" s="70"/>
      <c r="F120" s="70">
        <f>G120+J120</f>
        <v>200000</v>
      </c>
      <c r="G120" s="70"/>
      <c r="H120" s="70"/>
      <c r="I120" s="70"/>
      <c r="J120" s="70">
        <v>200000</v>
      </c>
      <c r="K120" s="70">
        <v>200000</v>
      </c>
      <c r="L120" s="70">
        <v>200000</v>
      </c>
      <c r="M120" s="70">
        <f>C120+F120</f>
        <v>310000</v>
      </c>
    </row>
    <row r="121" spans="1:13" ht="47.25" customHeight="1">
      <c r="A121" s="46">
        <v>80203</v>
      </c>
      <c r="B121" s="65" t="s">
        <v>232</v>
      </c>
      <c r="C121" s="70"/>
      <c r="D121" s="70"/>
      <c r="E121" s="70"/>
      <c r="F121" s="70">
        <f>G121+J121</f>
        <v>20000</v>
      </c>
      <c r="G121" s="70"/>
      <c r="H121" s="70"/>
      <c r="I121" s="70"/>
      <c r="J121" s="70">
        <v>20000</v>
      </c>
      <c r="K121" s="70">
        <v>20000</v>
      </c>
      <c r="L121" s="70">
        <v>20000</v>
      </c>
      <c r="M121" s="70">
        <f>J121+G121</f>
        <v>20000</v>
      </c>
    </row>
    <row r="122" spans="1:13" ht="42.75" customHeight="1">
      <c r="A122" s="46">
        <v>81009</v>
      </c>
      <c r="B122" s="65" t="str">
        <f>'дод 3'!B20</f>
        <v xml:space="preserve"> Забезпечення  централізованих заходів  з лікування хворих на цукровий та нецукровий  діабет</v>
      </c>
      <c r="C122" s="70">
        <f>'дод 3'!C21</f>
        <v>1058600</v>
      </c>
      <c r="D122" s="70"/>
      <c r="E122" s="70"/>
      <c r="F122" s="70">
        <f t="shared" ref="F122:F158" si="19">G122+J122</f>
        <v>0</v>
      </c>
      <c r="G122" s="70"/>
      <c r="H122" s="70"/>
      <c r="I122" s="70"/>
      <c r="J122" s="70"/>
      <c r="K122" s="70"/>
      <c r="L122" s="70"/>
      <c r="M122" s="70">
        <f>C122+F122</f>
        <v>1058600</v>
      </c>
    </row>
    <row r="123" spans="1:13" ht="26.25" customHeight="1">
      <c r="A123" s="46">
        <f>'дод 3'!A74</f>
        <v>70303</v>
      </c>
      <c r="B123" s="65" t="str">
        <f>'дод 3'!B74</f>
        <v>Дитячі будинки ( в т.ч. сімейного типу, прийомні  сім"ї)</v>
      </c>
      <c r="C123" s="70">
        <f>'дод 3'!C74</f>
        <v>438700</v>
      </c>
      <c r="D123" s="70"/>
      <c r="E123" s="70"/>
      <c r="F123" s="70">
        <f t="shared" si="19"/>
        <v>0</v>
      </c>
      <c r="G123" s="70"/>
      <c r="H123" s="70"/>
      <c r="I123" s="70"/>
      <c r="J123" s="70"/>
      <c r="K123" s="70"/>
      <c r="L123" s="70"/>
      <c r="M123" s="70">
        <f t="shared" ref="M123:M158" si="20">C123+F123</f>
        <v>438700</v>
      </c>
    </row>
    <row r="124" spans="1:13" s="38" customFormat="1" ht="21.75" customHeight="1">
      <c r="A124" s="35" t="s">
        <v>120</v>
      </c>
      <c r="B124" s="36">
        <v>2</v>
      </c>
      <c r="C124" s="37">
        <v>3</v>
      </c>
      <c r="D124" s="37">
        <v>4</v>
      </c>
      <c r="E124" s="37">
        <v>5</v>
      </c>
      <c r="F124" s="37">
        <v>6</v>
      </c>
      <c r="G124" s="37">
        <v>7</v>
      </c>
      <c r="H124" s="37">
        <v>8</v>
      </c>
      <c r="I124" s="37">
        <v>9</v>
      </c>
      <c r="J124" s="37">
        <v>10</v>
      </c>
      <c r="K124" s="37">
        <v>11</v>
      </c>
      <c r="L124" s="37">
        <v>12</v>
      </c>
      <c r="M124" s="37" t="s">
        <v>141</v>
      </c>
    </row>
    <row r="125" spans="1:13" ht="58.5" customHeight="1">
      <c r="A125" s="46">
        <f>'дод 3'!A78</f>
        <v>90201</v>
      </c>
      <c r="B125" s="57" t="str">
        <f>'дод 3'!B78</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25" s="79">
        <f>'дод 3'!C78</f>
        <v>8000000</v>
      </c>
      <c r="D125" s="70"/>
      <c r="E125" s="70"/>
      <c r="F125" s="70">
        <f t="shared" si="19"/>
        <v>0</v>
      </c>
      <c r="G125" s="70"/>
      <c r="H125" s="70"/>
      <c r="I125" s="70"/>
      <c r="J125" s="70"/>
      <c r="K125" s="70"/>
      <c r="L125" s="70"/>
      <c r="M125" s="70">
        <f t="shared" si="20"/>
        <v>8000000</v>
      </c>
    </row>
    <row r="126" spans="1:13" ht="84" customHeight="1">
      <c r="A126" s="46">
        <f>'дод 3'!A79</f>
        <v>90202</v>
      </c>
      <c r="B126" s="57" t="str">
        <f>'дод 3'!B79</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6" s="79">
        <f>'дод 3'!C79</f>
        <v>57000</v>
      </c>
      <c r="D126" s="70"/>
      <c r="E126" s="70"/>
      <c r="F126" s="70">
        <f t="shared" si="19"/>
        <v>0</v>
      </c>
      <c r="G126" s="70"/>
      <c r="H126" s="70"/>
      <c r="I126" s="70"/>
      <c r="J126" s="70"/>
      <c r="K126" s="70"/>
      <c r="L126" s="70"/>
      <c r="M126" s="70">
        <f t="shared" si="20"/>
        <v>57000</v>
      </c>
    </row>
    <row r="127" spans="1:13" ht="84" customHeight="1">
      <c r="A127" s="46">
        <f>'дод 3'!A80</f>
        <v>90203</v>
      </c>
      <c r="B127" s="57" t="str">
        <f>'дод 3'!B80</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7" s="79">
        <f>'дод 3'!C80</f>
        <v>0</v>
      </c>
      <c r="D127" s="70"/>
      <c r="E127" s="70"/>
      <c r="F127" s="70">
        <f t="shared" si="19"/>
        <v>0</v>
      </c>
      <c r="G127" s="70"/>
      <c r="H127" s="70"/>
      <c r="I127" s="70"/>
      <c r="J127" s="70">
        <f>'дод 3'!J80</f>
        <v>0</v>
      </c>
      <c r="K127" s="70">
        <f>'дод 3'!K80</f>
        <v>0</v>
      </c>
      <c r="L127" s="70">
        <f>'дод 3'!L80</f>
        <v>0</v>
      </c>
      <c r="M127" s="70">
        <f t="shared" si="20"/>
        <v>0</v>
      </c>
    </row>
    <row r="128" spans="1:13" ht="62.25" customHeight="1">
      <c r="A128" s="46">
        <f>'дод 3'!A81</f>
        <v>90204</v>
      </c>
      <c r="B128" s="57" t="str">
        <f>'дод 3'!B81</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8" s="79">
        <f>'дод 3'!C81</f>
        <v>1100000</v>
      </c>
      <c r="D128" s="70"/>
      <c r="E128" s="70"/>
      <c r="F128" s="70">
        <f t="shared" si="19"/>
        <v>0</v>
      </c>
      <c r="G128" s="70"/>
      <c r="H128" s="70"/>
      <c r="I128" s="70"/>
      <c r="J128" s="70"/>
      <c r="K128" s="70"/>
      <c r="L128" s="70"/>
      <c r="M128" s="70">
        <f t="shared" si="20"/>
        <v>1100000</v>
      </c>
    </row>
    <row r="129" spans="1:13" ht="60" customHeight="1">
      <c r="A129" s="46">
        <f>'дод 3'!A82</f>
        <v>90205</v>
      </c>
      <c r="B129" s="57" t="str">
        <f>'дод 3'!B82</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9" s="79">
        <f>'дод 3'!C82</f>
        <v>1000</v>
      </c>
      <c r="D129" s="70"/>
      <c r="E129" s="70"/>
      <c r="F129" s="70">
        <f t="shared" si="19"/>
        <v>0</v>
      </c>
      <c r="G129" s="70"/>
      <c r="H129" s="70"/>
      <c r="I129" s="70"/>
      <c r="J129" s="70"/>
      <c r="K129" s="70"/>
      <c r="L129" s="70"/>
      <c r="M129" s="70">
        <f t="shared" si="20"/>
        <v>1000</v>
      </c>
    </row>
    <row r="130" spans="1:13" ht="62.25" customHeight="1">
      <c r="A130" s="46">
        <f>'дод 3'!A83</f>
        <v>90206</v>
      </c>
      <c r="B130" s="57" t="str">
        <f>'дод 3'!B83</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30" s="79">
        <v>0</v>
      </c>
      <c r="D130" s="70"/>
      <c r="E130" s="70"/>
      <c r="F130" s="70">
        <f t="shared" si="19"/>
        <v>0</v>
      </c>
      <c r="G130" s="70"/>
      <c r="H130" s="70"/>
      <c r="I130" s="70"/>
      <c r="J130" s="70"/>
      <c r="K130" s="70"/>
      <c r="L130" s="70"/>
      <c r="M130" s="70">
        <f t="shared" si="20"/>
        <v>0</v>
      </c>
    </row>
    <row r="131" spans="1:13" ht="60.75" customHeight="1">
      <c r="A131" s="46">
        <f>'дод 3'!A84</f>
        <v>90207</v>
      </c>
      <c r="B131" s="57" t="str">
        <f>'дод 3'!B84</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31" s="79">
        <f>'дод 3'!C84</f>
        <v>703400</v>
      </c>
      <c r="D131" s="70"/>
      <c r="E131" s="70"/>
      <c r="F131" s="70">
        <f t="shared" si="19"/>
        <v>0</v>
      </c>
      <c r="G131" s="70"/>
      <c r="H131" s="70"/>
      <c r="I131" s="70"/>
      <c r="J131" s="70"/>
      <c r="K131" s="70"/>
      <c r="L131" s="70"/>
      <c r="M131" s="70">
        <f t="shared" si="20"/>
        <v>703400</v>
      </c>
    </row>
    <row r="132" spans="1:13" ht="58.5" customHeight="1">
      <c r="A132" s="46">
        <f>'дод 3'!A85</f>
        <v>90208</v>
      </c>
      <c r="B132" s="57" t="str">
        <f>'дод 3'!B85</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32" s="79">
        <f>'дод 3'!C85</f>
        <v>4000</v>
      </c>
      <c r="D132" s="70"/>
      <c r="E132" s="70"/>
      <c r="F132" s="70">
        <f t="shared" si="19"/>
        <v>0</v>
      </c>
      <c r="G132" s="70"/>
      <c r="H132" s="70"/>
      <c r="I132" s="70"/>
      <c r="J132" s="70"/>
      <c r="K132" s="70"/>
      <c r="L132" s="70"/>
      <c r="M132" s="70">
        <f t="shared" si="20"/>
        <v>4000</v>
      </c>
    </row>
    <row r="133" spans="1:13" ht="59.25" customHeight="1">
      <c r="A133" s="46">
        <f>'дод 3'!A86</f>
        <v>90209</v>
      </c>
      <c r="B133" s="57" t="str">
        <f>'дод 3'!B86</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33" s="79">
        <f>'дод 3'!C86</f>
        <v>30665</v>
      </c>
      <c r="D133" s="70"/>
      <c r="E133" s="70"/>
      <c r="F133" s="70">
        <f t="shared" si="19"/>
        <v>0</v>
      </c>
      <c r="G133" s="70"/>
      <c r="H133" s="70"/>
      <c r="I133" s="70"/>
      <c r="J133" s="70"/>
      <c r="K133" s="70"/>
      <c r="L133" s="70"/>
      <c r="M133" s="70">
        <f t="shared" si="20"/>
        <v>30665</v>
      </c>
    </row>
    <row r="134" spans="1:13" ht="79.5" customHeight="1">
      <c r="A134" s="46">
        <f>'дод 3'!A87</f>
        <v>90210</v>
      </c>
      <c r="B134" s="57" t="str">
        <f>'дод 3'!B87</f>
        <v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34" s="79">
        <f>'дод 3'!C87</f>
        <v>2000</v>
      </c>
      <c r="D134" s="70"/>
      <c r="E134" s="70"/>
      <c r="F134" s="70">
        <f t="shared" si="19"/>
        <v>0</v>
      </c>
      <c r="G134" s="70"/>
      <c r="H134" s="70"/>
      <c r="I134" s="70"/>
      <c r="J134" s="70"/>
      <c r="K134" s="70"/>
      <c r="L134" s="70"/>
      <c r="M134" s="70">
        <f t="shared" si="20"/>
        <v>2000</v>
      </c>
    </row>
    <row r="135" spans="1:13" ht="39.75" customHeight="1">
      <c r="A135" s="46">
        <f>'дод 3'!A88</f>
        <v>90212</v>
      </c>
      <c r="B135" s="57" t="str">
        <f>'дод 3'!B88</f>
        <v>Пільгове медичне обслуговування громадян, які постраждали внаслідок Чорнобильської  катастрофи</v>
      </c>
      <c r="C135" s="79">
        <f>'дод 3'!C88</f>
        <v>63700</v>
      </c>
      <c r="D135" s="70"/>
      <c r="E135" s="70"/>
      <c r="F135" s="70">
        <f t="shared" si="19"/>
        <v>0</v>
      </c>
      <c r="G135" s="70"/>
      <c r="H135" s="70"/>
      <c r="I135" s="70"/>
      <c r="J135" s="70"/>
      <c r="K135" s="70"/>
      <c r="L135" s="70"/>
      <c r="M135" s="70">
        <f t="shared" si="20"/>
        <v>63700</v>
      </c>
    </row>
    <row r="136" spans="1:13" ht="24" customHeight="1">
      <c r="A136" s="46">
        <f>'дод 3'!A89</f>
        <v>90214</v>
      </c>
      <c r="B136" s="57" t="str">
        <f>'дод 3'!B89</f>
        <v>Пільги окремим категоріям громадян з послуг зв"язку</v>
      </c>
      <c r="C136" s="79">
        <f>'дод 3'!C89</f>
        <v>605335</v>
      </c>
      <c r="D136" s="70"/>
      <c r="E136" s="70"/>
      <c r="F136" s="70">
        <f t="shared" si="19"/>
        <v>0</v>
      </c>
      <c r="G136" s="70"/>
      <c r="H136" s="70"/>
      <c r="I136" s="70"/>
      <c r="J136" s="70"/>
      <c r="K136" s="70"/>
      <c r="L136" s="70"/>
      <c r="M136" s="70">
        <f t="shared" si="20"/>
        <v>605335</v>
      </c>
    </row>
    <row r="137" spans="1:13" ht="22.5" customHeight="1">
      <c r="A137" s="46">
        <f>'дод 3'!A90</f>
        <v>90215</v>
      </c>
      <c r="B137" s="57" t="str">
        <f>'дод 3'!B90</f>
        <v>Пільги багатодітним, сімейним  будинкам  та  прийомним сім"ям на ЖКП</v>
      </c>
      <c r="C137" s="79">
        <f>'дод 3'!C90</f>
        <v>260000</v>
      </c>
      <c r="D137" s="70"/>
      <c r="E137" s="70"/>
      <c r="F137" s="70">
        <f t="shared" si="19"/>
        <v>0</v>
      </c>
      <c r="G137" s="70"/>
      <c r="H137" s="70"/>
      <c r="I137" s="70"/>
      <c r="J137" s="70"/>
      <c r="K137" s="70"/>
      <c r="L137" s="70"/>
      <c r="M137" s="70">
        <f t="shared" si="20"/>
        <v>260000</v>
      </c>
    </row>
    <row r="138" spans="1:13" ht="23.25" customHeight="1">
      <c r="A138" s="46">
        <f>'дод 3'!A92</f>
        <v>90216</v>
      </c>
      <c r="B138" s="57" t="str">
        <f>'дод 3'!B92</f>
        <v>Пільги багатодітним сім"ям, сім. буд.та прийомним сім"ям на придбання твердого палива та скрапленого газу</v>
      </c>
      <c r="C138" s="79">
        <f>'дод 3'!C92</f>
        <v>6238</v>
      </c>
      <c r="D138" s="70"/>
      <c r="E138" s="70"/>
      <c r="F138" s="70">
        <f t="shared" si="19"/>
        <v>0</v>
      </c>
      <c r="G138" s="70"/>
      <c r="H138" s="70"/>
      <c r="I138" s="70"/>
      <c r="J138" s="70"/>
      <c r="K138" s="70"/>
      <c r="L138" s="70"/>
      <c r="M138" s="70">
        <f t="shared" si="20"/>
        <v>6238</v>
      </c>
    </row>
    <row r="139" spans="1:13" ht="21" customHeight="1">
      <c r="A139" s="46">
        <f>'дод 3'!A95</f>
        <v>90302</v>
      </c>
      <c r="B139" s="57" t="str">
        <f>'дод 3'!B95</f>
        <v xml:space="preserve"> Допомога у зв"язку з вагітністю і пологами</v>
      </c>
      <c r="C139" s="79">
        <f>'дод 3'!C95</f>
        <v>512370</v>
      </c>
      <c r="D139" s="70"/>
      <c r="E139" s="70"/>
      <c r="F139" s="70">
        <f t="shared" si="19"/>
        <v>0</v>
      </c>
      <c r="G139" s="70"/>
      <c r="H139" s="70"/>
      <c r="I139" s="70"/>
      <c r="J139" s="70"/>
      <c r="K139" s="70"/>
      <c r="L139" s="70"/>
      <c r="M139" s="70">
        <f t="shared" si="20"/>
        <v>512370</v>
      </c>
    </row>
    <row r="140" spans="1:13" ht="23.25" customHeight="1">
      <c r="A140" s="46">
        <f>'дод 3'!A96</f>
        <v>90303</v>
      </c>
      <c r="B140" s="57" t="str">
        <f>'дод 3'!B96</f>
        <v>Допомога на догляд за дитиною віком  до 3 років</v>
      </c>
      <c r="C140" s="79">
        <f>'дод 3'!C96</f>
        <v>10599250</v>
      </c>
      <c r="D140" s="70"/>
      <c r="E140" s="70"/>
      <c r="F140" s="70">
        <f t="shared" si="19"/>
        <v>0</v>
      </c>
      <c r="G140" s="70"/>
      <c r="H140" s="70"/>
      <c r="I140" s="70"/>
      <c r="J140" s="70"/>
      <c r="K140" s="70"/>
      <c r="L140" s="70"/>
      <c r="M140" s="70">
        <f t="shared" si="20"/>
        <v>10599250</v>
      </c>
    </row>
    <row r="141" spans="1:13" ht="21" customHeight="1">
      <c r="A141" s="46">
        <f>'дод 3'!A97</f>
        <v>90304</v>
      </c>
      <c r="B141" s="57" t="str">
        <f>'дод 3'!B97</f>
        <v>Допомога при народженні дитини</v>
      </c>
      <c r="C141" s="79">
        <f>'дод 3'!C97</f>
        <v>24683150</v>
      </c>
      <c r="D141" s="70"/>
      <c r="E141" s="70"/>
      <c r="F141" s="70">
        <f t="shared" si="19"/>
        <v>0</v>
      </c>
      <c r="G141" s="70"/>
      <c r="H141" s="70"/>
      <c r="I141" s="70"/>
      <c r="J141" s="70"/>
      <c r="K141" s="70"/>
      <c r="L141" s="70"/>
      <c r="M141" s="70">
        <f t="shared" si="20"/>
        <v>24683150</v>
      </c>
    </row>
    <row r="142" spans="1:13" ht="21.75" customHeight="1">
      <c r="A142" s="46">
        <f>'дод 3'!A98</f>
        <v>90305</v>
      </c>
      <c r="B142" s="57" t="str">
        <f>'дод 3'!B98</f>
        <v>Допомога на дітей, над  якими встановлено  опіку  чи  піклування</v>
      </c>
      <c r="C142" s="79">
        <f>'дод 3'!C98</f>
        <v>1560930</v>
      </c>
      <c r="D142" s="70"/>
      <c r="E142" s="70"/>
      <c r="F142" s="70">
        <f t="shared" si="19"/>
        <v>0</v>
      </c>
      <c r="G142" s="70"/>
      <c r="H142" s="70"/>
      <c r="I142" s="70"/>
      <c r="J142" s="70"/>
      <c r="K142" s="70"/>
      <c r="L142" s="70"/>
      <c r="M142" s="70">
        <f t="shared" si="20"/>
        <v>1560930</v>
      </c>
    </row>
    <row r="143" spans="1:13" ht="21" customHeight="1">
      <c r="A143" s="46">
        <f>'дод 3'!A99</f>
        <v>90306</v>
      </c>
      <c r="B143" s="57" t="str">
        <f>'дод 3'!B99</f>
        <v>Допомога на дітей  одиноким матерям</v>
      </c>
      <c r="C143" s="79">
        <f>'дод 3'!C99</f>
        <v>4944220</v>
      </c>
      <c r="D143" s="70"/>
      <c r="E143" s="70"/>
      <c r="F143" s="70">
        <f t="shared" si="19"/>
        <v>0</v>
      </c>
      <c r="G143" s="70"/>
      <c r="H143" s="70"/>
      <c r="I143" s="70"/>
      <c r="J143" s="70"/>
      <c r="K143" s="70"/>
      <c r="L143" s="70"/>
      <c r="M143" s="70">
        <f t="shared" si="20"/>
        <v>4944220</v>
      </c>
    </row>
    <row r="144" spans="1:13" ht="21.75" customHeight="1">
      <c r="A144" s="46">
        <f>'дод 3'!A100</f>
        <v>90307</v>
      </c>
      <c r="B144" s="57" t="str">
        <f>'дод 3'!B100</f>
        <v>Тимчасова державна допомога дітям</v>
      </c>
      <c r="C144" s="79">
        <f>'дод 3'!C100</f>
        <v>764080</v>
      </c>
      <c r="D144" s="70"/>
      <c r="E144" s="70"/>
      <c r="F144" s="70">
        <f t="shared" si="19"/>
        <v>0</v>
      </c>
      <c r="G144" s="70"/>
      <c r="H144" s="70"/>
      <c r="I144" s="70"/>
      <c r="J144" s="70"/>
      <c r="K144" s="70"/>
      <c r="L144" s="70"/>
      <c r="M144" s="70">
        <f t="shared" si="20"/>
        <v>764080</v>
      </c>
    </row>
    <row r="145" spans="1:13" ht="20.25" customHeight="1">
      <c r="A145" s="46">
        <f>'дод 3'!A101</f>
        <v>90308</v>
      </c>
      <c r="B145" s="57" t="str">
        <f>'дод 3'!B101</f>
        <v>Допомога  при  усиновленні дитини</v>
      </c>
      <c r="C145" s="79">
        <f>'дод 3'!C101</f>
        <v>61640</v>
      </c>
      <c r="D145" s="70"/>
      <c r="E145" s="70"/>
      <c r="F145" s="70">
        <f t="shared" si="19"/>
        <v>0</v>
      </c>
      <c r="G145" s="70"/>
      <c r="H145" s="70"/>
      <c r="I145" s="70"/>
      <c r="J145" s="70"/>
      <c r="K145" s="70"/>
      <c r="L145" s="70"/>
      <c r="M145" s="70">
        <f t="shared" si="20"/>
        <v>61640</v>
      </c>
    </row>
    <row r="146" spans="1:13" ht="21.75" customHeight="1">
      <c r="A146" s="46">
        <f>'дод 3'!A102</f>
        <v>90401</v>
      </c>
      <c r="B146" s="57" t="str">
        <f>'дод 3'!B102</f>
        <v>Державна  соціальна допомога малозабезпеченим сім"ям</v>
      </c>
      <c r="C146" s="79">
        <f>'дод 3'!C102</f>
        <v>3756360</v>
      </c>
      <c r="D146" s="70"/>
      <c r="E146" s="70"/>
      <c r="F146" s="70">
        <f t="shared" si="19"/>
        <v>0</v>
      </c>
      <c r="G146" s="70"/>
      <c r="H146" s="70"/>
      <c r="I146" s="70"/>
      <c r="J146" s="70"/>
      <c r="K146" s="70"/>
      <c r="L146" s="70"/>
      <c r="M146" s="70">
        <f t="shared" si="20"/>
        <v>3756360</v>
      </c>
    </row>
    <row r="147" spans="1:13" ht="21.75" customHeight="1">
      <c r="A147" s="46">
        <f>'дод 3'!A103</f>
        <v>91300</v>
      </c>
      <c r="B147" s="57" t="str">
        <f>'дод 3'!B103</f>
        <v>Державна  соціальна  допомога інвалідам з дитинства та дітям- інвалідам</v>
      </c>
      <c r="C147" s="79">
        <f>'дод 3'!C103</f>
        <v>11442300</v>
      </c>
      <c r="D147" s="70"/>
      <c r="E147" s="70"/>
      <c r="F147" s="70">
        <f t="shared" si="19"/>
        <v>0</v>
      </c>
      <c r="G147" s="70"/>
      <c r="H147" s="70"/>
      <c r="I147" s="70"/>
      <c r="J147" s="70"/>
      <c r="K147" s="70"/>
      <c r="L147" s="70"/>
      <c r="M147" s="70">
        <f t="shared" si="20"/>
        <v>11442300</v>
      </c>
    </row>
    <row r="148" spans="1:13" ht="21.75" customHeight="1">
      <c r="A148" s="46">
        <f>'дод 3'!A104</f>
        <v>90405</v>
      </c>
      <c r="B148" s="57" t="str">
        <f>'дод 3'!B104</f>
        <v>Субсидії населенню  для  відшкодування  витрат на  оплату ЖКП</v>
      </c>
      <c r="C148" s="79">
        <f>'дод 3'!C104</f>
        <v>4900000</v>
      </c>
      <c r="D148" s="70"/>
      <c r="E148" s="70"/>
      <c r="F148" s="70">
        <f t="shared" si="19"/>
        <v>0</v>
      </c>
      <c r="G148" s="70"/>
      <c r="H148" s="70"/>
      <c r="I148" s="70"/>
      <c r="J148" s="70"/>
      <c r="K148" s="70"/>
      <c r="L148" s="70"/>
      <c r="M148" s="70">
        <f t="shared" si="20"/>
        <v>4900000</v>
      </c>
    </row>
    <row r="149" spans="1:13" ht="39" customHeight="1">
      <c r="A149" s="46">
        <v>90406</v>
      </c>
      <c r="B149" s="57" t="str">
        <f>'дод 3'!B105</f>
        <v>Субсидії населенню для  відшкодування витрат на  придбання  твердого  палива і  скрапленого  газу</v>
      </c>
      <c r="C149" s="79">
        <f>'дод 3'!C105</f>
        <v>43362</v>
      </c>
      <c r="D149" s="70"/>
      <c r="E149" s="70"/>
      <c r="F149" s="70"/>
      <c r="G149" s="70"/>
      <c r="H149" s="70"/>
      <c r="I149" s="70"/>
      <c r="J149" s="70"/>
      <c r="K149" s="70"/>
      <c r="L149" s="70"/>
      <c r="M149" s="70">
        <f t="shared" si="20"/>
        <v>43362</v>
      </c>
    </row>
    <row r="150" spans="1:13" ht="24" customHeight="1">
      <c r="A150" s="46">
        <f>'дод 3'!A106</f>
        <v>90417</v>
      </c>
      <c r="B150" s="57" t="str">
        <f>'дод 3'!B106</f>
        <v>Витрати на поховання учасників бойових дій та інвалідів війни</v>
      </c>
      <c r="C150" s="79">
        <f>'дод 3'!C106</f>
        <v>89600</v>
      </c>
      <c r="D150" s="70"/>
      <c r="E150" s="70"/>
      <c r="F150" s="70">
        <f t="shared" si="19"/>
        <v>0</v>
      </c>
      <c r="G150" s="70"/>
      <c r="H150" s="70"/>
      <c r="I150" s="70"/>
      <c r="J150" s="70"/>
      <c r="K150" s="70"/>
      <c r="L150" s="70"/>
      <c r="M150" s="70">
        <f t="shared" si="20"/>
        <v>89600</v>
      </c>
    </row>
    <row r="151" spans="1:13" ht="39.75" customHeight="1">
      <c r="A151" s="40" t="s">
        <v>144</v>
      </c>
      <c r="B151" s="41" t="s">
        <v>258</v>
      </c>
      <c r="C151" s="79">
        <v>1610</v>
      </c>
      <c r="D151" s="70"/>
      <c r="E151" s="70"/>
      <c r="F151" s="70">
        <f>G151+J151</f>
        <v>8390</v>
      </c>
      <c r="G151" s="70"/>
      <c r="H151" s="70"/>
      <c r="I151" s="70"/>
      <c r="J151" s="70">
        <v>8390</v>
      </c>
      <c r="K151" s="70">
        <v>8390</v>
      </c>
      <c r="L151" s="70">
        <v>8390</v>
      </c>
      <c r="M151" s="70">
        <f>C151+F151</f>
        <v>10000</v>
      </c>
    </row>
    <row r="152" spans="1:13" ht="21" customHeight="1">
      <c r="A152" s="46">
        <v>100203</v>
      </c>
      <c r="B152" s="57" t="s">
        <v>221</v>
      </c>
      <c r="C152" s="79"/>
      <c r="D152" s="70"/>
      <c r="E152" s="70"/>
      <c r="F152" s="70">
        <f t="shared" si="19"/>
        <v>150000</v>
      </c>
      <c r="G152" s="70"/>
      <c r="H152" s="70"/>
      <c r="I152" s="70"/>
      <c r="J152" s="70">
        <v>150000</v>
      </c>
      <c r="K152" s="70">
        <v>150000</v>
      </c>
      <c r="L152" s="70">
        <v>150000</v>
      </c>
      <c r="M152" s="70">
        <f t="shared" si="20"/>
        <v>150000</v>
      </c>
    </row>
    <row r="153" spans="1:13" ht="21" customHeight="1">
      <c r="A153" s="46">
        <v>100602</v>
      </c>
      <c r="B153" s="57" t="s">
        <v>276</v>
      </c>
      <c r="C153" s="79"/>
      <c r="D153" s="70"/>
      <c r="E153" s="70"/>
      <c r="F153" s="70">
        <f t="shared" si="19"/>
        <v>388685</v>
      </c>
      <c r="G153" s="70"/>
      <c r="H153" s="70"/>
      <c r="I153" s="70"/>
      <c r="J153" s="70">
        <v>388685</v>
      </c>
      <c r="K153" s="70"/>
      <c r="L153" s="70"/>
      <c r="M153" s="70">
        <f t="shared" si="20"/>
        <v>388685</v>
      </c>
    </row>
    <row r="154" spans="1:13" ht="19.5" customHeight="1">
      <c r="A154" s="46">
        <v>150122</v>
      </c>
      <c r="B154" s="57" t="s">
        <v>277</v>
      </c>
      <c r="C154" s="79"/>
      <c r="D154" s="70"/>
      <c r="E154" s="70"/>
      <c r="F154" s="70">
        <f t="shared" si="19"/>
        <v>350000</v>
      </c>
      <c r="G154" s="70"/>
      <c r="H154" s="70"/>
      <c r="I154" s="70"/>
      <c r="J154" s="70">
        <v>350000</v>
      </c>
      <c r="K154" s="70">
        <v>350000</v>
      </c>
      <c r="L154" s="70">
        <f>'дод 3'!L137</f>
        <v>350000</v>
      </c>
      <c r="M154" s="70">
        <f t="shared" si="20"/>
        <v>350000</v>
      </c>
    </row>
    <row r="155" spans="1:13" ht="38.25" customHeight="1">
      <c r="A155" s="46">
        <f>'дод 3'!A114</f>
        <v>170102</v>
      </c>
      <c r="B155" s="57" t="str">
        <f>'дод 3'!B114</f>
        <v>Компенсаційні виплати на пільговий проїзд автомобільним транспортом окремим категоріям громадян</v>
      </c>
      <c r="C155" s="79">
        <f>'дод 3'!C114</f>
        <v>1629000</v>
      </c>
      <c r="D155" s="70"/>
      <c r="E155" s="70"/>
      <c r="F155" s="70">
        <f t="shared" si="19"/>
        <v>0</v>
      </c>
      <c r="G155" s="70"/>
      <c r="H155" s="70"/>
      <c r="I155" s="70"/>
      <c r="J155" s="70"/>
      <c r="K155" s="70"/>
      <c r="L155" s="70"/>
      <c r="M155" s="70">
        <f t="shared" si="20"/>
        <v>1629000</v>
      </c>
    </row>
    <row r="156" spans="1:13" ht="24" customHeight="1">
      <c r="A156" s="46">
        <f>'дод 3'!A116</f>
        <v>170302</v>
      </c>
      <c r="B156" s="57" t="str">
        <f>'дод 3'!B116</f>
        <v>Компенсаційні виплати на пільговий проїзд залізничним транспортом окремим категоріям громадян</v>
      </c>
      <c r="C156" s="79">
        <f>'дод 3'!C116</f>
        <v>700000</v>
      </c>
      <c r="D156" s="70"/>
      <c r="E156" s="70"/>
      <c r="F156" s="70">
        <f t="shared" si="19"/>
        <v>0</v>
      </c>
      <c r="G156" s="70"/>
      <c r="H156" s="70"/>
      <c r="I156" s="70"/>
      <c r="J156" s="70"/>
      <c r="K156" s="70"/>
      <c r="L156" s="70"/>
      <c r="M156" s="70">
        <f t="shared" si="20"/>
        <v>700000</v>
      </c>
    </row>
    <row r="157" spans="1:13" ht="23.25" customHeight="1">
      <c r="A157" s="46">
        <f>'дод 3'!A140</f>
        <v>170703</v>
      </c>
      <c r="B157" s="57" t="str">
        <f>'дод 3'!B140</f>
        <v>Видатки  на будівництво, ремонт та утримання вулиць і доріг  комунальної власності</v>
      </c>
      <c r="C157" s="79">
        <f>'дод 3'!C140</f>
        <v>0</v>
      </c>
      <c r="D157" s="70"/>
      <c r="E157" s="70"/>
      <c r="F157" s="70">
        <f t="shared" si="19"/>
        <v>2277400</v>
      </c>
      <c r="G157" s="70">
        <f>622300+114500</f>
        <v>736800</v>
      </c>
      <c r="H157" s="70"/>
      <c r="I157" s="70"/>
      <c r="J157" s="70">
        <f>'дод 3'!J140</f>
        <v>1540600</v>
      </c>
      <c r="K157" s="70"/>
      <c r="L157" s="70"/>
      <c r="M157" s="70">
        <f t="shared" si="20"/>
        <v>2277400</v>
      </c>
    </row>
    <row r="158" spans="1:13" ht="39.75" customHeight="1">
      <c r="A158" s="46">
        <f>'дод 3'!A132</f>
        <v>100602</v>
      </c>
      <c r="B158" s="57" t="str">
        <f>'дод 3'!B132</f>
        <v>Субвенція з державного бюджету місцевим бюджетам на погашення заборгованості з різниці в тарифах на теплову енергію</v>
      </c>
      <c r="C158" s="79">
        <f>'дод 3'!C132</f>
        <v>0</v>
      </c>
      <c r="D158" s="70"/>
      <c r="E158" s="70"/>
      <c r="F158" s="70">
        <f t="shared" si="19"/>
        <v>0</v>
      </c>
      <c r="G158" s="70"/>
      <c r="H158" s="70"/>
      <c r="I158" s="70"/>
      <c r="J158" s="70"/>
      <c r="K158" s="70"/>
      <c r="L158" s="70"/>
      <c r="M158" s="70">
        <f t="shared" si="20"/>
        <v>0</v>
      </c>
    </row>
    <row r="159" spans="1:13" ht="29.25" customHeight="1">
      <c r="A159" s="56"/>
      <c r="B159" s="42" t="s">
        <v>20</v>
      </c>
      <c r="C159" s="80">
        <f>C13+C15+C25+C33+C54+C64+C71+C74+C84+C93+C95+C97+C102+C105+C110+C116+C101</f>
        <v>234243228</v>
      </c>
      <c r="D159" s="80">
        <f t="shared" ref="D159:L159" si="21">D13+D15+D25+D33+D54+D64+D71+D74+D84+D93+D95+D97+D102+D105+D110+D116+D101</f>
        <v>87900257</v>
      </c>
      <c r="E159" s="80">
        <f t="shared" si="21"/>
        <v>16598992</v>
      </c>
      <c r="F159" s="80">
        <f t="shared" si="21"/>
        <v>21845747</v>
      </c>
      <c r="G159" s="80">
        <f t="shared" si="21"/>
        <v>5167958</v>
      </c>
      <c r="H159" s="80">
        <f t="shared" si="21"/>
        <v>616000</v>
      </c>
      <c r="I159" s="80">
        <f t="shared" si="21"/>
        <v>257940</v>
      </c>
      <c r="J159" s="80">
        <f t="shared" si="21"/>
        <v>16677789</v>
      </c>
      <c r="K159" s="80">
        <f t="shared" si="21"/>
        <v>14549504</v>
      </c>
      <c r="L159" s="80">
        <f t="shared" si="21"/>
        <v>954645</v>
      </c>
      <c r="M159" s="80">
        <f>C159+F159</f>
        <v>256088975</v>
      </c>
    </row>
    <row r="160" spans="1:13" ht="39" customHeight="1">
      <c r="C160" s="148" t="s">
        <v>132</v>
      </c>
      <c r="D160" s="148"/>
      <c r="E160" s="148"/>
      <c r="F160" s="148"/>
      <c r="G160" s="148"/>
      <c r="I160" s="148" t="s">
        <v>133</v>
      </c>
      <c r="J160" s="148"/>
      <c r="K160" s="148"/>
      <c r="L160" s="148"/>
    </row>
  </sheetData>
  <sheetProtection formatCells="0" formatColumns="0" formatRows="0" insertColumns="0" insertRows="0" insertHyperlinks="0" deleteColumns="0" deleteRows="0" sort="0" autoFilter="0" pivotTables="0"/>
  <mergeCells count="26">
    <mergeCell ref="C4:J4"/>
    <mergeCell ref="A6:A11"/>
    <mergeCell ref="B6:B11"/>
    <mergeCell ref="C6:E6"/>
    <mergeCell ref="C7:C11"/>
    <mergeCell ref="D7:E7"/>
    <mergeCell ref="D8:D11"/>
    <mergeCell ref="C160:G160"/>
    <mergeCell ref="I160:L160"/>
    <mergeCell ref="I8:I11"/>
    <mergeCell ref="F7:F11"/>
    <mergeCell ref="K8:K11"/>
    <mergeCell ref="I1:M1"/>
    <mergeCell ref="C2:H2"/>
    <mergeCell ref="I2:M2"/>
    <mergeCell ref="C3:H3"/>
    <mergeCell ref="I3:M3"/>
    <mergeCell ref="M6:M11"/>
    <mergeCell ref="F6:L6"/>
    <mergeCell ref="E8:E11"/>
    <mergeCell ref="G7:G11"/>
    <mergeCell ref="H7:I7"/>
    <mergeCell ref="H8:H11"/>
    <mergeCell ref="L9:L11"/>
    <mergeCell ref="K7:L7"/>
    <mergeCell ref="J7:J11"/>
  </mergeCells>
  <phoneticPr fontId="8" type="noConversion"/>
  <printOptions horizontalCentered="1"/>
  <pageMargins left="0" right="0" top="0.17" bottom="0" header="0.17" footer="0.16"/>
  <pageSetup paperSize="9" scale="42" orientation="landscape" r:id="rId1"/>
  <headerFooter alignWithMargins="0"/>
  <rowBreaks count="3" manualBreakCount="3">
    <brk id="47" max="16383" man="1"/>
    <brk id="82" max="16383" man="1"/>
    <brk id="123" max="16383" man="1"/>
  </rowBreaks>
</worksheet>
</file>

<file path=xl/worksheets/sheet2.xml><?xml version="1.0" encoding="utf-8"?>
<worksheet xmlns="http://schemas.openxmlformats.org/spreadsheetml/2006/main" xmlns:r="http://schemas.openxmlformats.org/officeDocument/2006/relationships">
  <sheetPr codeName="Лист1"/>
  <dimension ref="A1:M175"/>
  <sheetViews>
    <sheetView tabSelected="1" view="pageBreakPreview" zoomScale="80" zoomScaleSheetLayoutView="80" workbookViewId="0">
      <pane xSplit="2" ySplit="8" topLeftCell="C156" activePane="bottomRight" state="frozen"/>
      <selection pane="topRight" activeCell="C1" sqref="C1"/>
      <selection pane="bottomLeft" activeCell="A8" sqref="A8"/>
      <selection pane="bottomRight" activeCell="E122" sqref="E122"/>
    </sheetView>
  </sheetViews>
  <sheetFormatPr defaultRowHeight="24.75" customHeight="1"/>
  <cols>
    <col min="1" max="1" width="11" style="12" customWidth="1"/>
    <col min="2" max="2" width="66.28515625" style="10" customWidth="1"/>
    <col min="3" max="3" width="15.7109375" style="13" customWidth="1"/>
    <col min="4" max="4" width="14.7109375" style="13" customWidth="1"/>
    <col min="5" max="5" width="14.28515625" style="13" customWidth="1"/>
    <col min="6" max="6" width="15" style="13" customWidth="1"/>
    <col min="7" max="7" width="14.42578125" style="13" customWidth="1"/>
    <col min="8" max="8" width="12.42578125" style="13" customWidth="1"/>
    <col min="9" max="9" width="13.28515625" style="13" customWidth="1"/>
    <col min="10" max="10" width="14" style="13" customWidth="1"/>
    <col min="11" max="11" width="12.85546875" style="13" customWidth="1"/>
    <col min="12" max="12" width="18.5703125" style="13" customWidth="1"/>
    <col min="13" max="13" width="15.140625" style="13" customWidth="1"/>
    <col min="14" max="16384" width="9.140625" style="8"/>
  </cols>
  <sheetData>
    <row r="1" spans="1:13" s="1" customFormat="1" ht="15.75" customHeight="1">
      <c r="A1" s="9"/>
      <c r="B1" s="22"/>
      <c r="C1" s="22"/>
      <c r="D1" s="22"/>
      <c r="E1" s="22"/>
      <c r="F1" s="22"/>
      <c r="G1" s="22"/>
      <c r="H1" s="22"/>
      <c r="I1" s="22"/>
      <c r="J1" s="86"/>
      <c r="K1" s="162" t="s">
        <v>165</v>
      </c>
      <c r="L1" s="162"/>
      <c r="M1" s="162"/>
    </row>
    <row r="2" spans="1:13" s="1" customFormat="1" ht="22.5" customHeight="1">
      <c r="A2" s="9"/>
      <c r="B2" s="163" t="s">
        <v>172</v>
      </c>
      <c r="C2" s="163"/>
      <c r="D2" s="163"/>
      <c r="E2" s="163"/>
      <c r="F2" s="163"/>
      <c r="G2" s="163"/>
      <c r="H2" s="163"/>
      <c r="I2" s="163"/>
      <c r="J2" s="164" t="s">
        <v>283</v>
      </c>
      <c r="K2" s="164"/>
      <c r="L2" s="164"/>
      <c r="M2" s="164"/>
    </row>
    <row r="3" spans="1:13" s="1" customFormat="1" ht="21.75" customHeight="1">
      <c r="A3" s="9"/>
      <c r="B3" s="163" t="s">
        <v>54</v>
      </c>
      <c r="C3" s="163"/>
      <c r="D3" s="163"/>
      <c r="E3" s="163"/>
      <c r="F3" s="163"/>
      <c r="G3" s="163"/>
      <c r="H3" s="163"/>
      <c r="I3" s="163"/>
      <c r="J3" s="165" t="s">
        <v>282</v>
      </c>
      <c r="K3" s="165"/>
      <c r="L3" s="165"/>
      <c r="M3" s="165"/>
    </row>
    <row r="4" spans="1:13" s="1" customFormat="1" ht="3.75" customHeight="1">
      <c r="A4" s="9"/>
      <c r="B4" s="62"/>
      <c r="C4" s="62"/>
      <c r="D4" s="62"/>
      <c r="E4" s="62"/>
      <c r="F4" s="62"/>
      <c r="G4" s="62"/>
      <c r="H4" s="62"/>
      <c r="I4" s="62"/>
      <c r="J4" s="63"/>
      <c r="K4" s="63"/>
      <c r="L4" s="63"/>
      <c r="M4" s="63"/>
    </row>
    <row r="5" spans="1:13" s="1" customFormat="1" ht="18.75" customHeight="1">
      <c r="A5" s="173" t="s">
        <v>55</v>
      </c>
      <c r="B5" s="175" t="s">
        <v>143</v>
      </c>
      <c r="C5" s="160" t="s">
        <v>0</v>
      </c>
      <c r="D5" s="160"/>
      <c r="E5" s="160"/>
      <c r="F5" s="160" t="s">
        <v>2</v>
      </c>
      <c r="G5" s="160"/>
      <c r="H5" s="160"/>
      <c r="I5" s="160"/>
      <c r="J5" s="160"/>
      <c r="K5" s="160"/>
      <c r="L5" s="160"/>
      <c r="M5" s="135" t="s">
        <v>3</v>
      </c>
    </row>
    <row r="6" spans="1:13" s="1" customFormat="1" ht="16.5" customHeight="1">
      <c r="A6" s="173"/>
      <c r="B6" s="175"/>
      <c r="C6" s="161" t="s">
        <v>1</v>
      </c>
      <c r="D6" s="174" t="s">
        <v>134</v>
      </c>
      <c r="E6" s="174"/>
      <c r="F6" s="161" t="s">
        <v>1</v>
      </c>
      <c r="G6" s="169" t="s">
        <v>56</v>
      </c>
      <c r="H6" s="172" t="s">
        <v>134</v>
      </c>
      <c r="I6" s="172"/>
      <c r="J6" s="173" t="s">
        <v>57</v>
      </c>
      <c r="K6" s="167" t="s">
        <v>134</v>
      </c>
      <c r="L6" s="168"/>
      <c r="M6" s="136"/>
    </row>
    <row r="7" spans="1:13" s="1" customFormat="1" ht="16.5" customHeight="1">
      <c r="A7" s="173"/>
      <c r="B7" s="175"/>
      <c r="C7" s="161"/>
      <c r="D7" s="173" t="s">
        <v>135</v>
      </c>
      <c r="E7" s="173" t="s">
        <v>65</v>
      </c>
      <c r="F7" s="161"/>
      <c r="G7" s="170"/>
      <c r="H7" s="173" t="s">
        <v>135</v>
      </c>
      <c r="I7" s="173" t="s">
        <v>65</v>
      </c>
      <c r="J7" s="173"/>
      <c r="K7" s="141" t="s">
        <v>136</v>
      </c>
      <c r="L7" s="81" t="s">
        <v>134</v>
      </c>
      <c r="M7" s="136"/>
    </row>
    <row r="8" spans="1:13" s="1" customFormat="1" ht="92.25" customHeight="1">
      <c r="A8" s="173"/>
      <c r="B8" s="175"/>
      <c r="C8" s="161"/>
      <c r="D8" s="173"/>
      <c r="E8" s="173"/>
      <c r="F8" s="161"/>
      <c r="G8" s="171"/>
      <c r="H8" s="173"/>
      <c r="I8" s="173"/>
      <c r="J8" s="173"/>
      <c r="K8" s="143"/>
      <c r="L8" s="82" t="s">
        <v>259</v>
      </c>
      <c r="M8" s="137"/>
    </row>
    <row r="9" spans="1:13" s="85" customFormat="1" ht="17.25">
      <c r="A9" s="83">
        <v>1</v>
      </c>
      <c r="B9" s="84">
        <v>2</v>
      </c>
      <c r="C9" s="84">
        <v>3</v>
      </c>
      <c r="D9" s="84">
        <v>4</v>
      </c>
      <c r="E9" s="84">
        <v>5</v>
      </c>
      <c r="F9" s="84">
        <v>6</v>
      </c>
      <c r="G9" s="84">
        <v>7</v>
      </c>
      <c r="H9" s="84">
        <v>8</v>
      </c>
      <c r="I9" s="84">
        <v>9</v>
      </c>
      <c r="J9" s="84">
        <v>10</v>
      </c>
      <c r="K9" s="84">
        <v>11</v>
      </c>
      <c r="L9" s="84">
        <v>12</v>
      </c>
      <c r="M9" s="84" t="s">
        <v>137</v>
      </c>
    </row>
    <row r="10" spans="1:13" s="103" customFormat="1" ht="18" customHeight="1">
      <c r="A10" s="102" t="s">
        <v>156</v>
      </c>
      <c r="B10" s="90" t="s">
        <v>4</v>
      </c>
      <c r="C10" s="96">
        <f>SUM(C11:C33,C35:C44)-C14-C21-C25</f>
        <v>51009224</v>
      </c>
      <c r="D10" s="96">
        <f t="shared" ref="D10:I10" si="0">SUM(D11:D33,D35:D44)-D14-D21-D25</f>
        <v>29829555</v>
      </c>
      <c r="E10" s="96">
        <f t="shared" si="0"/>
        <v>4665501</v>
      </c>
      <c r="F10" s="96">
        <f>SUM(F11:F33,F35:F44)-F14-F21-F25-F15</f>
        <v>2798473</v>
      </c>
      <c r="G10" s="96">
        <f t="shared" si="0"/>
        <v>1150000</v>
      </c>
      <c r="H10" s="96">
        <f t="shared" si="0"/>
        <v>440000</v>
      </c>
      <c r="I10" s="96">
        <f t="shared" si="0"/>
        <v>96000</v>
      </c>
      <c r="J10" s="96">
        <f>SUM(J11:J33,J35:J44)-J14-J21-J25-J15</f>
        <v>1648473</v>
      </c>
      <c r="K10" s="96">
        <f>SUM(K11:K33,K35:K44)-K14-K21-K25-K15</f>
        <v>1553473</v>
      </c>
      <c r="L10" s="96">
        <f>SUM(L11:L33,L35:L44)-L14-L21-L25-L15</f>
        <v>230053</v>
      </c>
      <c r="M10" s="96">
        <f>SUM(M11:M33,M35:M44)-M14-M21-M25-M15</f>
        <v>53807697</v>
      </c>
    </row>
    <row r="11" spans="1:13" s="4" customFormat="1" ht="19.5" customHeight="1">
      <c r="A11" s="87">
        <v>10116</v>
      </c>
      <c r="B11" s="91" t="s">
        <v>5</v>
      </c>
      <c r="C11" s="97">
        <f>3105950+435494+40000+1253600+436200+4000+3240+627000+9190</f>
        <v>5914674</v>
      </c>
      <c r="D11" s="98">
        <f>1900050+321000+920300+3000+320000+460000</f>
        <v>3924350</v>
      </c>
      <c r="E11" s="98">
        <f>165000+9190</f>
        <v>174190</v>
      </c>
      <c r="F11" s="98">
        <f>G11+J11</f>
        <v>102053</v>
      </c>
      <c r="G11" s="98"/>
      <c r="H11" s="97"/>
      <c r="I11" s="98"/>
      <c r="J11" s="98">
        <f>30000+7000+85000-19947</f>
        <v>102053</v>
      </c>
      <c r="K11" s="98">
        <f>30000+7000+85000-19947</f>
        <v>102053</v>
      </c>
      <c r="L11" s="98">
        <f>30000-19947</f>
        <v>10053</v>
      </c>
      <c r="M11" s="97">
        <f>C11+F11</f>
        <v>6016727</v>
      </c>
    </row>
    <row r="12" spans="1:13" s="3" customFormat="1" ht="17.25" customHeight="1">
      <c r="A12" s="87">
        <v>80101</v>
      </c>
      <c r="B12" s="92" t="s">
        <v>14</v>
      </c>
      <c r="C12" s="97">
        <f>30082720+100000+138600+30000+2230+3000+15000+40000-637425</f>
        <v>29774125</v>
      </c>
      <c r="D12" s="98">
        <f>18200000+105100</f>
        <v>18305100</v>
      </c>
      <c r="E12" s="98">
        <f>3031970-416300</f>
        <v>2615670</v>
      </c>
      <c r="F12" s="98">
        <f>G12+J12</f>
        <v>863544</v>
      </c>
      <c r="G12" s="98">
        <v>532000</v>
      </c>
      <c r="H12" s="97">
        <v>100000</v>
      </c>
      <c r="I12" s="98">
        <v>59000</v>
      </c>
      <c r="J12" s="99">
        <f>30000+58000+171700+98400+99000-24015-71541-30000</f>
        <v>331544</v>
      </c>
      <c r="K12" s="98">
        <f>30000+171700+98400+99000-24015-71541-30000</f>
        <v>273544</v>
      </c>
      <c r="L12" s="98">
        <f>30000-30000</f>
        <v>0</v>
      </c>
      <c r="M12" s="97">
        <f t="shared" ref="M12:M64" si="1">C12+F12</f>
        <v>30637669</v>
      </c>
    </row>
    <row r="13" spans="1:13" s="3" customFormat="1" ht="19.5" customHeight="1">
      <c r="A13" s="87">
        <v>80203</v>
      </c>
      <c r="B13" s="92" t="s">
        <v>196</v>
      </c>
      <c r="C13" s="97">
        <f>7793080+110000+129000+392000+322000+90000+35000+464000+5000+90000+19000-194747</f>
        <v>9254333</v>
      </c>
      <c r="D13" s="98">
        <f>4500000+169000+342000</f>
        <v>5011000</v>
      </c>
      <c r="E13" s="98">
        <f>1220080-10000+392000+90000+90000+19000-160082</f>
        <v>1640998</v>
      </c>
      <c r="F13" s="98">
        <f t="shared" ref="F13:F73" si="2">G13+J13</f>
        <v>775500</v>
      </c>
      <c r="G13" s="98">
        <v>5000</v>
      </c>
      <c r="H13" s="97"/>
      <c r="I13" s="98"/>
      <c r="J13" s="98">
        <f>30000+50000+110800+200000+200000+20000+159700</f>
        <v>770500</v>
      </c>
      <c r="K13" s="98">
        <f>50000+110800+200000+200000+20000+159700</f>
        <v>740500</v>
      </c>
      <c r="L13" s="98">
        <f>200000+20000</f>
        <v>220000</v>
      </c>
      <c r="M13" s="97">
        <f t="shared" si="1"/>
        <v>10029833</v>
      </c>
    </row>
    <row r="14" spans="1:13" s="3" customFormat="1" ht="34.5" customHeight="1">
      <c r="A14" s="87">
        <v>80203</v>
      </c>
      <c r="B14" s="92" t="s">
        <v>260</v>
      </c>
      <c r="C14" s="97">
        <v>110000</v>
      </c>
      <c r="D14" s="98"/>
      <c r="E14" s="98"/>
      <c r="F14" s="98">
        <f t="shared" si="2"/>
        <v>200000</v>
      </c>
      <c r="G14" s="98"/>
      <c r="H14" s="97"/>
      <c r="I14" s="98"/>
      <c r="J14" s="98">
        <f>200000</f>
        <v>200000</v>
      </c>
      <c r="K14" s="98">
        <f>200000</f>
        <v>200000</v>
      </c>
      <c r="L14" s="98">
        <f>200000</f>
        <v>200000</v>
      </c>
      <c r="M14" s="97">
        <f t="shared" si="1"/>
        <v>310000</v>
      </c>
    </row>
    <row r="15" spans="1:13" s="3" customFormat="1" ht="21" customHeight="1">
      <c r="A15" s="87">
        <v>80203</v>
      </c>
      <c r="B15" s="92" t="s">
        <v>225</v>
      </c>
      <c r="C15" s="97"/>
      <c r="D15" s="98"/>
      <c r="E15" s="98"/>
      <c r="F15" s="98">
        <f t="shared" si="2"/>
        <v>20000</v>
      </c>
      <c r="G15" s="98"/>
      <c r="H15" s="97"/>
      <c r="I15" s="98"/>
      <c r="J15" s="98">
        <v>20000</v>
      </c>
      <c r="K15" s="98">
        <v>20000</v>
      </c>
      <c r="L15" s="98">
        <v>20000</v>
      </c>
      <c r="M15" s="97">
        <f t="shared" si="1"/>
        <v>20000</v>
      </c>
    </row>
    <row r="16" spans="1:13" s="3" customFormat="1" ht="20.25" customHeight="1">
      <c r="A16" s="87">
        <v>80500</v>
      </c>
      <c r="B16" s="92" t="s">
        <v>40</v>
      </c>
      <c r="C16" s="97">
        <f>2205125-132037</f>
        <v>2073088</v>
      </c>
      <c r="D16" s="98">
        <f>1400410-29000</f>
        <v>1371410</v>
      </c>
      <c r="E16" s="98">
        <f>223380-84031</f>
        <v>139349</v>
      </c>
      <c r="F16" s="98">
        <f t="shared" si="2"/>
        <v>691305</v>
      </c>
      <c r="G16" s="98">
        <v>613000</v>
      </c>
      <c r="H16" s="97">
        <v>340000</v>
      </c>
      <c r="I16" s="98">
        <v>37000</v>
      </c>
      <c r="J16" s="98">
        <f>7000+420200-348895</f>
        <v>78305</v>
      </c>
      <c r="K16" s="98">
        <f>420200-348895</f>
        <v>71305</v>
      </c>
      <c r="L16" s="98"/>
      <c r="M16" s="97">
        <f t="shared" si="1"/>
        <v>2764393</v>
      </c>
    </row>
    <row r="17" spans="1:13" s="3" customFormat="1" ht="36" customHeight="1">
      <c r="A17" s="87">
        <v>80800</v>
      </c>
      <c r="B17" s="92" t="s">
        <v>278</v>
      </c>
      <c r="C17" s="97">
        <f>42995-24510</f>
        <v>18485</v>
      </c>
      <c r="D17" s="98">
        <f>13935-7550</f>
        <v>6385</v>
      </c>
      <c r="E17" s="98">
        <f>15000-10720</f>
        <v>4280</v>
      </c>
      <c r="F17" s="98"/>
      <c r="G17" s="98"/>
      <c r="H17" s="97"/>
      <c r="I17" s="98"/>
      <c r="J17" s="98"/>
      <c r="K17" s="98"/>
      <c r="L17" s="98"/>
      <c r="M17" s="97">
        <f t="shared" si="1"/>
        <v>18485</v>
      </c>
    </row>
    <row r="18" spans="1:13" s="3" customFormat="1" ht="18.75" customHeight="1">
      <c r="A18" s="87">
        <v>81002</v>
      </c>
      <c r="B18" s="92" t="s">
        <v>226</v>
      </c>
      <c r="C18" s="97">
        <f>12000+21558+3920</f>
        <v>37478</v>
      </c>
      <c r="D18" s="98"/>
      <c r="E18" s="98"/>
      <c r="F18" s="98">
        <f t="shared" si="2"/>
        <v>0</v>
      </c>
      <c r="G18" s="98"/>
      <c r="H18" s="97"/>
      <c r="I18" s="98"/>
      <c r="J18" s="98"/>
      <c r="K18" s="98"/>
      <c r="L18" s="98"/>
      <c r="M18" s="97">
        <f t="shared" si="1"/>
        <v>37478</v>
      </c>
    </row>
    <row r="19" spans="1:13" s="3" customFormat="1" ht="52.5" customHeight="1">
      <c r="A19" s="87">
        <v>81003</v>
      </c>
      <c r="B19" s="92" t="s">
        <v>261</v>
      </c>
      <c r="C19" s="97">
        <f>709275-85995</f>
        <v>623280</v>
      </c>
      <c r="D19" s="98">
        <f>495355-44165</f>
        <v>451190</v>
      </c>
      <c r="E19" s="98">
        <f>41140-7111</f>
        <v>34029</v>
      </c>
      <c r="F19" s="98">
        <f t="shared" si="2"/>
        <v>0</v>
      </c>
      <c r="G19" s="98"/>
      <c r="H19" s="97"/>
      <c r="I19" s="98"/>
      <c r="J19" s="98"/>
      <c r="K19" s="98"/>
      <c r="L19" s="98"/>
      <c r="M19" s="97">
        <f t="shared" si="1"/>
        <v>623280</v>
      </c>
    </row>
    <row r="20" spans="1:13" s="3" customFormat="1" ht="37.5" customHeight="1">
      <c r="A20" s="87">
        <v>81009</v>
      </c>
      <c r="B20" s="93" t="s">
        <v>181</v>
      </c>
      <c r="C20" s="97">
        <f>1058600+13547</f>
        <v>1072147</v>
      </c>
      <c r="D20" s="98"/>
      <c r="E20" s="98"/>
      <c r="F20" s="98">
        <v>0</v>
      </c>
      <c r="G20" s="98"/>
      <c r="H20" s="97"/>
      <c r="I20" s="98"/>
      <c r="J20" s="98"/>
      <c r="K20" s="98"/>
      <c r="L20" s="98"/>
      <c r="M20" s="97">
        <f t="shared" si="1"/>
        <v>1072147</v>
      </c>
    </row>
    <row r="21" spans="1:13" s="3" customFormat="1" ht="70.5" customHeight="1">
      <c r="A21" s="87">
        <v>81009</v>
      </c>
      <c r="B21" s="93" t="s">
        <v>189</v>
      </c>
      <c r="C21" s="100">
        <v>1058600</v>
      </c>
      <c r="D21" s="101"/>
      <c r="E21" s="101"/>
      <c r="F21" s="101">
        <v>0</v>
      </c>
      <c r="G21" s="101"/>
      <c r="H21" s="100"/>
      <c r="I21" s="101"/>
      <c r="J21" s="101"/>
      <c r="K21" s="101"/>
      <c r="L21" s="101"/>
      <c r="M21" s="100">
        <f t="shared" si="1"/>
        <v>1058600</v>
      </c>
    </row>
    <row r="22" spans="1:13" s="1" customFormat="1" ht="20.25" customHeight="1">
      <c r="A22" s="87">
        <v>90412</v>
      </c>
      <c r="B22" s="92" t="s">
        <v>262</v>
      </c>
      <c r="C22" s="97">
        <f>287500+45000+200000+18000-49000-20010-200000</f>
        <v>281490</v>
      </c>
      <c r="D22" s="98"/>
      <c r="E22" s="98"/>
      <c r="F22" s="98">
        <f t="shared" si="2"/>
        <v>0</v>
      </c>
      <c r="G22" s="98"/>
      <c r="H22" s="97"/>
      <c r="I22" s="98"/>
      <c r="J22" s="98"/>
      <c r="K22" s="98"/>
      <c r="L22" s="98"/>
      <c r="M22" s="97">
        <f t="shared" si="1"/>
        <v>281490</v>
      </c>
    </row>
    <row r="23" spans="1:13" s="1" customFormat="1" ht="18.75" customHeight="1">
      <c r="A23" s="87">
        <v>90802</v>
      </c>
      <c r="B23" s="92" t="s">
        <v>208</v>
      </c>
      <c r="C23" s="97">
        <f>12000-600</f>
        <v>11400</v>
      </c>
      <c r="D23" s="98"/>
      <c r="E23" s="98"/>
      <c r="F23" s="98">
        <f t="shared" si="2"/>
        <v>0</v>
      </c>
      <c r="G23" s="98"/>
      <c r="H23" s="97"/>
      <c r="I23" s="98"/>
      <c r="J23" s="98"/>
      <c r="K23" s="98"/>
      <c r="L23" s="98"/>
      <c r="M23" s="97">
        <f t="shared" si="1"/>
        <v>11400</v>
      </c>
    </row>
    <row r="24" spans="1:13" s="1" customFormat="1" ht="34.5" customHeight="1">
      <c r="A24" s="87">
        <v>91101</v>
      </c>
      <c r="B24" s="92" t="s">
        <v>182</v>
      </c>
      <c r="C24" s="97">
        <f>162200+502700+145000+5000+269240+1500+4000+31400</f>
        <v>1121040</v>
      </c>
      <c r="D24" s="98">
        <f>89300+332600+107000+196660+1500+5200+23600+4260</f>
        <v>760120</v>
      </c>
      <c r="E24" s="98">
        <f>35200+15000+4340+4000-1850+5960-5665</f>
        <v>56985</v>
      </c>
      <c r="F24" s="98">
        <f t="shared" si="2"/>
        <v>0</v>
      </c>
      <c r="G24" s="98"/>
      <c r="H24" s="97"/>
      <c r="I24" s="98"/>
      <c r="J24" s="98"/>
      <c r="K24" s="98"/>
      <c r="L24" s="98"/>
      <c r="M24" s="97">
        <f t="shared" si="1"/>
        <v>1121040</v>
      </c>
    </row>
    <row r="25" spans="1:13" s="1" customFormat="1" ht="35.25" customHeight="1">
      <c r="A25" s="87">
        <v>91101</v>
      </c>
      <c r="B25" s="92" t="s">
        <v>183</v>
      </c>
      <c r="C25" s="97">
        <f>502700</f>
        <v>502700</v>
      </c>
      <c r="D25" s="98">
        <f>332600</f>
        <v>332600</v>
      </c>
      <c r="E25" s="98">
        <f>15000+5960</f>
        <v>20960</v>
      </c>
      <c r="F25" s="98">
        <f t="shared" si="2"/>
        <v>0</v>
      </c>
      <c r="G25" s="98"/>
      <c r="H25" s="97"/>
      <c r="I25" s="98"/>
      <c r="J25" s="98"/>
      <c r="K25" s="98"/>
      <c r="L25" s="98"/>
      <c r="M25" s="97">
        <f t="shared" si="1"/>
        <v>502700</v>
      </c>
    </row>
    <row r="26" spans="1:13" s="1" customFormat="1" ht="34.5" customHeight="1">
      <c r="A26" s="87">
        <v>91102</v>
      </c>
      <c r="B26" s="92" t="s">
        <v>209</v>
      </c>
      <c r="C26" s="97">
        <f>24840+5730-2000</f>
        <v>28570</v>
      </c>
      <c r="D26" s="98"/>
      <c r="E26" s="98"/>
      <c r="F26" s="98">
        <f t="shared" si="2"/>
        <v>0</v>
      </c>
      <c r="G26" s="98"/>
      <c r="H26" s="97"/>
      <c r="I26" s="98"/>
      <c r="J26" s="98"/>
      <c r="K26" s="98"/>
      <c r="L26" s="98"/>
      <c r="M26" s="97">
        <f t="shared" si="1"/>
        <v>28570</v>
      </c>
    </row>
    <row r="27" spans="1:13" s="1" customFormat="1" ht="34.5" customHeight="1">
      <c r="A27" s="87">
        <v>91103</v>
      </c>
      <c r="B27" s="92" t="s">
        <v>35</v>
      </c>
      <c r="C27" s="97">
        <f>35000+20010</f>
        <v>55010</v>
      </c>
      <c r="D27" s="98"/>
      <c r="E27" s="98"/>
      <c r="F27" s="98">
        <f t="shared" si="2"/>
        <v>0</v>
      </c>
      <c r="G27" s="98"/>
      <c r="H27" s="97"/>
      <c r="I27" s="98"/>
      <c r="J27" s="98"/>
      <c r="K27" s="98"/>
      <c r="L27" s="98"/>
      <c r="M27" s="97">
        <f t="shared" si="1"/>
        <v>55010</v>
      </c>
    </row>
    <row r="28" spans="1:13" s="1" customFormat="1" ht="51.75" customHeight="1">
      <c r="A28" s="87">
        <v>91104</v>
      </c>
      <c r="B28" s="94" t="s">
        <v>125</v>
      </c>
      <c r="C28" s="97">
        <f>1000-167</f>
        <v>833</v>
      </c>
      <c r="D28" s="98"/>
      <c r="E28" s="98"/>
      <c r="F28" s="98">
        <f t="shared" si="2"/>
        <v>0</v>
      </c>
      <c r="G28" s="98"/>
      <c r="H28" s="97"/>
      <c r="I28" s="98"/>
      <c r="J28" s="98"/>
      <c r="K28" s="98"/>
      <c r="L28" s="98"/>
      <c r="M28" s="97">
        <f t="shared" si="1"/>
        <v>833</v>
      </c>
    </row>
    <row r="29" spans="1:13" s="1" customFormat="1" ht="17.25" customHeight="1">
      <c r="A29" s="87">
        <v>91106</v>
      </c>
      <c r="B29" s="92" t="s">
        <v>22</v>
      </c>
      <c r="C29" s="97">
        <f>22600-11</f>
        <v>22589</v>
      </c>
      <c r="D29" s="98"/>
      <c r="E29" s="98"/>
      <c r="F29" s="98">
        <f t="shared" si="2"/>
        <v>0</v>
      </c>
      <c r="G29" s="98"/>
      <c r="H29" s="97"/>
      <c r="I29" s="98"/>
      <c r="J29" s="98"/>
      <c r="K29" s="98"/>
      <c r="L29" s="98"/>
      <c r="M29" s="97">
        <f t="shared" si="1"/>
        <v>22589</v>
      </c>
    </row>
    <row r="30" spans="1:13" s="1" customFormat="1" ht="0.75" hidden="1" customHeight="1">
      <c r="A30" s="87">
        <v>91209</v>
      </c>
      <c r="B30" s="92" t="s">
        <v>42</v>
      </c>
      <c r="C30" s="97">
        <v>0</v>
      </c>
      <c r="D30" s="98"/>
      <c r="E30" s="98"/>
      <c r="F30" s="98">
        <f t="shared" si="2"/>
        <v>0</v>
      </c>
      <c r="G30" s="98"/>
      <c r="H30" s="97"/>
      <c r="I30" s="98"/>
      <c r="J30" s="98"/>
      <c r="K30" s="98"/>
      <c r="L30" s="98"/>
      <c r="M30" s="97">
        <f t="shared" si="1"/>
        <v>0</v>
      </c>
    </row>
    <row r="31" spans="1:13" s="1" customFormat="1" ht="53.25" customHeight="1">
      <c r="A31" s="87">
        <v>100302</v>
      </c>
      <c r="B31" s="95" t="s">
        <v>60</v>
      </c>
      <c r="C31" s="97">
        <f>23960-6202</f>
        <v>17758</v>
      </c>
      <c r="D31" s="98"/>
      <c r="E31" s="98"/>
      <c r="F31" s="98">
        <f t="shared" si="2"/>
        <v>0</v>
      </c>
      <c r="G31" s="98"/>
      <c r="H31" s="97"/>
      <c r="I31" s="98"/>
      <c r="J31" s="98"/>
      <c r="K31" s="98"/>
      <c r="L31" s="98"/>
      <c r="M31" s="97">
        <f t="shared" si="1"/>
        <v>17758</v>
      </c>
    </row>
    <row r="32" spans="1:13" s="1" customFormat="1" ht="20.25" customHeight="1">
      <c r="A32" s="87">
        <v>120100</v>
      </c>
      <c r="B32" s="92" t="s">
        <v>7</v>
      </c>
      <c r="C32" s="97">
        <v>51000</v>
      </c>
      <c r="D32" s="98"/>
      <c r="E32" s="98"/>
      <c r="F32" s="98">
        <f t="shared" si="2"/>
        <v>0</v>
      </c>
      <c r="G32" s="98"/>
      <c r="H32" s="97"/>
      <c r="I32" s="98"/>
      <c r="J32" s="98"/>
      <c r="K32" s="98"/>
      <c r="L32" s="98"/>
      <c r="M32" s="97">
        <f t="shared" si="1"/>
        <v>51000</v>
      </c>
    </row>
    <row r="33" spans="1:13" s="1" customFormat="1" ht="20.25" customHeight="1">
      <c r="A33" s="87">
        <v>120201</v>
      </c>
      <c r="B33" s="92" t="s">
        <v>210</v>
      </c>
      <c r="C33" s="97">
        <f>50000+64675</f>
        <v>114675</v>
      </c>
      <c r="D33" s="98"/>
      <c r="E33" s="98"/>
      <c r="F33" s="98">
        <f t="shared" si="2"/>
        <v>0</v>
      </c>
      <c r="G33" s="98"/>
      <c r="H33" s="97"/>
      <c r="I33" s="98"/>
      <c r="J33" s="98"/>
      <c r="K33" s="98"/>
      <c r="L33" s="98"/>
      <c r="M33" s="97">
        <f t="shared" si="1"/>
        <v>114675</v>
      </c>
    </row>
    <row r="34" spans="1:13" s="85" customFormat="1" ht="15.75" customHeight="1">
      <c r="A34" s="104">
        <v>1</v>
      </c>
      <c r="B34" s="105">
        <v>2</v>
      </c>
      <c r="C34" s="105">
        <v>3</v>
      </c>
      <c r="D34" s="105">
        <v>4</v>
      </c>
      <c r="E34" s="105">
        <v>5</v>
      </c>
      <c r="F34" s="106">
        <v>6</v>
      </c>
      <c r="G34" s="105">
        <v>7</v>
      </c>
      <c r="H34" s="105">
        <v>8</v>
      </c>
      <c r="I34" s="105">
        <v>9</v>
      </c>
      <c r="J34" s="105">
        <v>10</v>
      </c>
      <c r="K34" s="105">
        <v>11</v>
      </c>
      <c r="L34" s="105">
        <v>12</v>
      </c>
      <c r="M34" s="105">
        <v>13</v>
      </c>
    </row>
    <row r="35" spans="1:13" s="1" customFormat="1" ht="17.25" customHeight="1">
      <c r="A35" s="87">
        <v>150101</v>
      </c>
      <c r="B35" s="92" t="s">
        <v>227</v>
      </c>
      <c r="C35" s="97">
        <v>0</v>
      </c>
      <c r="D35" s="98"/>
      <c r="E35" s="98"/>
      <c r="F35" s="98">
        <f t="shared" si="2"/>
        <v>200321</v>
      </c>
      <c r="G35" s="98"/>
      <c r="H35" s="97"/>
      <c r="I35" s="98"/>
      <c r="J35" s="98">
        <f>248497+12500-60676</f>
        <v>200321</v>
      </c>
      <c r="K35" s="98">
        <f>248497+12500-60676</f>
        <v>200321</v>
      </c>
      <c r="L35" s="98"/>
      <c r="M35" s="97">
        <f>C35+F35</f>
        <v>200321</v>
      </c>
    </row>
    <row r="36" spans="1:13" s="1" customFormat="1" ht="47.25" hidden="1" customHeight="1">
      <c r="A36" s="87">
        <v>150114</v>
      </c>
      <c r="B36" s="92" t="s">
        <v>142</v>
      </c>
      <c r="C36" s="97">
        <v>0</v>
      </c>
      <c r="D36" s="98"/>
      <c r="E36" s="98"/>
      <c r="F36" s="98">
        <f t="shared" si="2"/>
        <v>0</v>
      </c>
      <c r="G36" s="98"/>
      <c r="H36" s="97"/>
      <c r="I36" s="98"/>
      <c r="J36" s="98"/>
      <c r="K36" s="98"/>
      <c r="L36" s="98"/>
      <c r="M36" s="97">
        <f>C36+F36</f>
        <v>0</v>
      </c>
    </row>
    <row r="37" spans="1:13" s="1" customFormat="1" ht="16.5" hidden="1" customHeight="1">
      <c r="A37" s="87">
        <v>150122</v>
      </c>
      <c r="B37" s="92" t="s">
        <v>51</v>
      </c>
      <c r="C37" s="97">
        <v>0</v>
      </c>
      <c r="D37" s="98"/>
      <c r="E37" s="98"/>
      <c r="F37" s="98">
        <f t="shared" si="2"/>
        <v>0</v>
      </c>
      <c r="G37" s="98"/>
      <c r="H37" s="97"/>
      <c r="I37" s="98"/>
      <c r="J37" s="98"/>
      <c r="K37" s="98"/>
      <c r="L37" s="98"/>
      <c r="M37" s="97">
        <f>C37+F37</f>
        <v>0</v>
      </c>
    </row>
    <row r="38" spans="1:13" s="1" customFormat="1" ht="16.5" customHeight="1">
      <c r="A38" s="87">
        <v>150118</v>
      </c>
      <c r="B38" s="127" t="s">
        <v>280</v>
      </c>
      <c r="C38" s="97"/>
      <c r="D38" s="98"/>
      <c r="E38" s="98"/>
      <c r="F38" s="98">
        <f>G38+J38</f>
        <v>115750</v>
      </c>
      <c r="G38" s="98"/>
      <c r="H38" s="97"/>
      <c r="I38" s="98"/>
      <c r="J38" s="98">
        <f>91285+24465</f>
        <v>115750</v>
      </c>
      <c r="K38" s="98">
        <f>91285+24465</f>
        <v>115750</v>
      </c>
      <c r="L38" s="98"/>
      <c r="M38" s="97">
        <f>C38+F38</f>
        <v>115750</v>
      </c>
    </row>
    <row r="39" spans="1:13" s="1" customFormat="1" ht="21" customHeight="1">
      <c r="A39" s="87">
        <v>160101</v>
      </c>
      <c r="B39" s="107" t="s">
        <v>61</v>
      </c>
      <c r="C39" s="97">
        <v>0</v>
      </c>
      <c r="D39" s="98"/>
      <c r="E39" s="98"/>
      <c r="F39" s="98">
        <f t="shared" si="2"/>
        <v>50000</v>
      </c>
      <c r="G39" s="98"/>
      <c r="H39" s="97"/>
      <c r="I39" s="98"/>
      <c r="J39" s="98">
        <v>50000</v>
      </c>
      <c r="K39" s="98">
        <v>50000</v>
      </c>
      <c r="L39" s="98"/>
      <c r="M39" s="97">
        <f t="shared" si="1"/>
        <v>50000</v>
      </c>
    </row>
    <row r="40" spans="1:13" s="1" customFormat="1" ht="21" customHeight="1">
      <c r="A40" s="87">
        <v>180404</v>
      </c>
      <c r="B40" s="107" t="s">
        <v>211</v>
      </c>
      <c r="C40" s="97">
        <f>45700-45700</f>
        <v>0</v>
      </c>
      <c r="D40" s="98"/>
      <c r="E40" s="98"/>
      <c r="F40" s="98">
        <f t="shared" si="2"/>
        <v>0</v>
      </c>
      <c r="G40" s="98"/>
      <c r="H40" s="97"/>
      <c r="I40" s="98"/>
      <c r="J40" s="98"/>
      <c r="K40" s="98"/>
      <c r="L40" s="98"/>
      <c r="M40" s="97">
        <f t="shared" si="1"/>
        <v>0</v>
      </c>
    </row>
    <row r="41" spans="1:13" s="1" customFormat="1" ht="20.25" customHeight="1">
      <c r="A41" s="87">
        <v>180410</v>
      </c>
      <c r="B41" s="94" t="s">
        <v>62</v>
      </c>
      <c r="C41" s="97">
        <v>19515</v>
      </c>
      <c r="D41" s="98"/>
      <c r="E41" s="98"/>
      <c r="F41" s="98">
        <f t="shared" si="2"/>
        <v>0</v>
      </c>
      <c r="G41" s="98"/>
      <c r="H41" s="97"/>
      <c r="I41" s="98"/>
      <c r="J41" s="98"/>
      <c r="K41" s="98"/>
      <c r="L41" s="98"/>
      <c r="M41" s="97">
        <f t="shared" si="1"/>
        <v>19515</v>
      </c>
    </row>
    <row r="42" spans="1:13" s="1" customFormat="1" ht="34.5" customHeight="1">
      <c r="A42" s="87">
        <v>210105</v>
      </c>
      <c r="B42" s="92" t="s">
        <v>212</v>
      </c>
      <c r="C42" s="97">
        <f>20000-12000-66</f>
        <v>7934</v>
      </c>
      <c r="D42" s="98"/>
      <c r="E42" s="98"/>
      <c r="F42" s="98">
        <f t="shared" si="2"/>
        <v>0</v>
      </c>
      <c r="G42" s="98"/>
      <c r="H42" s="97"/>
      <c r="I42" s="98"/>
      <c r="J42" s="98"/>
      <c r="K42" s="98"/>
      <c r="L42" s="98"/>
      <c r="M42" s="97">
        <f t="shared" si="1"/>
        <v>7934</v>
      </c>
    </row>
    <row r="43" spans="1:13" s="1" customFormat="1" ht="19.5" customHeight="1">
      <c r="A43" s="87">
        <v>250404</v>
      </c>
      <c r="B43" s="92" t="s">
        <v>22</v>
      </c>
      <c r="C43" s="97">
        <f>25000+6800+5000+30000+350000+30000+260000-123750-51000+60000+55000-50000-136250+49000</f>
        <v>509800</v>
      </c>
      <c r="D43" s="98"/>
      <c r="E43" s="98"/>
      <c r="F43" s="98">
        <f t="shared" si="2"/>
        <v>0</v>
      </c>
      <c r="G43" s="98"/>
      <c r="H43" s="97"/>
      <c r="I43" s="98"/>
      <c r="J43" s="98"/>
      <c r="K43" s="98"/>
      <c r="L43" s="98"/>
      <c r="M43" s="97">
        <f t="shared" si="1"/>
        <v>509800</v>
      </c>
    </row>
    <row r="44" spans="1:13" s="1" customFormat="1" ht="0.75" hidden="1" customHeight="1">
      <c r="A44" s="87">
        <v>250913</v>
      </c>
      <c r="B44" s="92" t="s">
        <v>27</v>
      </c>
      <c r="C44" s="97">
        <v>0</v>
      </c>
      <c r="D44" s="98"/>
      <c r="E44" s="98"/>
      <c r="F44" s="98">
        <f t="shared" si="2"/>
        <v>0</v>
      </c>
      <c r="G44" s="98"/>
      <c r="H44" s="97"/>
      <c r="I44" s="98"/>
      <c r="J44" s="98"/>
      <c r="K44" s="98"/>
      <c r="L44" s="98"/>
      <c r="M44" s="97">
        <f t="shared" si="1"/>
        <v>0</v>
      </c>
    </row>
    <row r="45" spans="1:13" s="5" customFormat="1" ht="18.75" customHeight="1">
      <c r="A45" s="88" t="s">
        <v>157</v>
      </c>
      <c r="B45" s="108" t="s">
        <v>158</v>
      </c>
      <c r="C45" s="96">
        <f>SUM( C46:C62)-C48-C50</f>
        <v>77296152</v>
      </c>
      <c r="D45" s="96">
        <f t="shared" ref="D45:M45" si="3">SUM( D46:D62)-D48-D50</f>
        <v>46196437</v>
      </c>
      <c r="E45" s="96">
        <f t="shared" si="3"/>
        <v>9962933</v>
      </c>
      <c r="F45" s="96">
        <f t="shared" si="3"/>
        <v>3910009</v>
      </c>
      <c r="G45" s="96">
        <f t="shared" si="3"/>
        <v>2179582</v>
      </c>
      <c r="H45" s="96">
        <f t="shared" si="3"/>
        <v>54000</v>
      </c>
      <c r="I45" s="96">
        <f t="shared" si="3"/>
        <v>156640</v>
      </c>
      <c r="J45" s="96">
        <f t="shared" si="3"/>
        <v>1730427</v>
      </c>
      <c r="K45" s="96">
        <f t="shared" si="3"/>
        <v>1726427</v>
      </c>
      <c r="L45" s="96">
        <f t="shared" si="3"/>
        <v>29120</v>
      </c>
      <c r="M45" s="96">
        <f t="shared" si="3"/>
        <v>81206161</v>
      </c>
    </row>
    <row r="46" spans="1:13" s="1" customFormat="1" ht="18" customHeight="1">
      <c r="A46" s="87">
        <v>10116</v>
      </c>
      <c r="B46" s="92" t="s">
        <v>5</v>
      </c>
      <c r="C46" s="97">
        <f>311130+850+15050+38970-6074</f>
        <v>359926</v>
      </c>
      <c r="D46" s="98">
        <f>210000+15050+32000-2708</f>
        <v>254342</v>
      </c>
      <c r="E46" s="98">
        <f>16570+850-930-1707</f>
        <v>14783</v>
      </c>
      <c r="F46" s="98">
        <f t="shared" si="2"/>
        <v>0</v>
      </c>
      <c r="G46" s="98"/>
      <c r="H46" s="97"/>
      <c r="I46" s="98"/>
      <c r="J46" s="98"/>
      <c r="K46" s="98"/>
      <c r="L46" s="98"/>
      <c r="M46" s="97">
        <f t="shared" si="1"/>
        <v>359926</v>
      </c>
    </row>
    <row r="47" spans="1:13" s="1" customFormat="1" ht="17.25" customHeight="1">
      <c r="A47" s="87">
        <v>70101</v>
      </c>
      <c r="B47" s="92" t="s">
        <v>10</v>
      </c>
      <c r="C47" s="97">
        <f>20614900+20000+20000+9750+10000-540000-762814-220985</f>
        <v>19150851</v>
      </c>
      <c r="D47" s="98">
        <f>11343490-400000-230000-25000</f>
        <v>10688490</v>
      </c>
      <c r="E47" s="98">
        <f>2725765-30005+10000-10000-133368</f>
        <v>2562392</v>
      </c>
      <c r="F47" s="98">
        <f t="shared" si="2"/>
        <v>2038991</v>
      </c>
      <c r="G47" s="98">
        <v>1500000</v>
      </c>
      <c r="H47" s="97"/>
      <c r="I47" s="98"/>
      <c r="J47" s="98">
        <f>66500+17417+60000+15000+120000+254000+6074</f>
        <v>538991</v>
      </c>
      <c r="K47" s="98">
        <f>66500+17417+60000+15000+120000+254000+6074</f>
        <v>538991</v>
      </c>
      <c r="L47" s="98"/>
      <c r="M47" s="97">
        <f t="shared" si="1"/>
        <v>21189842</v>
      </c>
    </row>
    <row r="48" spans="1:13" s="1" customFormat="1" ht="36" customHeight="1">
      <c r="A48" s="87">
        <v>70101</v>
      </c>
      <c r="B48" s="92" t="s">
        <v>263</v>
      </c>
      <c r="C48" s="97">
        <v>20000</v>
      </c>
      <c r="D48" s="98"/>
      <c r="E48" s="98"/>
      <c r="F48" s="98"/>
      <c r="G48" s="98"/>
      <c r="H48" s="97"/>
      <c r="I48" s="98"/>
      <c r="J48" s="98"/>
      <c r="K48" s="98"/>
      <c r="L48" s="98"/>
      <c r="M48" s="97">
        <f t="shared" si="1"/>
        <v>20000</v>
      </c>
    </row>
    <row r="49" spans="1:13" s="1" customFormat="1" ht="18.75" customHeight="1">
      <c r="A49" s="87">
        <v>70201</v>
      </c>
      <c r="B49" s="92" t="s">
        <v>213</v>
      </c>
      <c r="C49" s="97">
        <f>37559900+15000+5000+2240599+4274541+20000+13000+43940+116000+20007-12500+540000+3290000+85000+6300+1000000+330295+1244000-1093271</f>
        <v>49697811</v>
      </c>
      <c r="D49" s="98">
        <f>20189095+2240599+2539401+190000+396200+2450000+752700+358800+914500-74000</f>
        <v>29957295</v>
      </c>
      <c r="E49" s="98">
        <f>8045395-35000+20007-12500-278718-847140</f>
        <v>6892044</v>
      </c>
      <c r="F49" s="98">
        <f t="shared" si="2"/>
        <v>1382711</v>
      </c>
      <c r="G49" s="98">
        <v>341600</v>
      </c>
      <c r="H49" s="97">
        <v>54000</v>
      </c>
      <c r="I49" s="98">
        <v>51010</v>
      </c>
      <c r="J49" s="98">
        <f>29120+4000+18621+87000+83500+200000+454000+45000+10000+48870+15000+15000+21000+10000</f>
        <v>1041111</v>
      </c>
      <c r="K49" s="98">
        <f>29120+18621+87000+83500+200000+454000+45000+10000+48870+15000+15000+21000+10000</f>
        <v>1037111</v>
      </c>
      <c r="L49" s="98">
        <f>29120</f>
        <v>29120</v>
      </c>
      <c r="M49" s="97">
        <f t="shared" si="1"/>
        <v>51080522</v>
      </c>
    </row>
    <row r="50" spans="1:13" s="1" customFormat="1" ht="36" customHeight="1">
      <c r="A50" s="87">
        <v>70201</v>
      </c>
      <c r="B50" s="92" t="s">
        <v>264</v>
      </c>
      <c r="C50" s="97">
        <v>5000</v>
      </c>
      <c r="D50" s="98"/>
      <c r="E50" s="98"/>
      <c r="F50" s="98"/>
      <c r="G50" s="98"/>
      <c r="H50" s="97"/>
      <c r="I50" s="98"/>
      <c r="J50" s="98"/>
      <c r="K50" s="98"/>
      <c r="L50" s="98"/>
      <c r="M50" s="97">
        <f t="shared" si="1"/>
        <v>5000</v>
      </c>
    </row>
    <row r="51" spans="1:13" s="1" customFormat="1" ht="35.25" customHeight="1">
      <c r="A51" s="87">
        <v>70401</v>
      </c>
      <c r="B51" s="92" t="s">
        <v>11</v>
      </c>
      <c r="C51" s="97">
        <f>2292745+99900+123750+5740+414000+5100-24570+5300+3244-17600+137000-3600+188680-24099</f>
        <v>3205590</v>
      </c>
      <c r="D51" s="98">
        <f>1471410+304000+126000+150000-6125</f>
        <v>2045285</v>
      </c>
      <c r="E51" s="98">
        <f>250280-630+3244-17600-10330-2758</f>
        <v>222206</v>
      </c>
      <c r="F51" s="98">
        <f t="shared" si="2"/>
        <v>354625</v>
      </c>
      <c r="G51" s="98">
        <v>331800</v>
      </c>
      <c r="H51" s="97"/>
      <c r="I51" s="98">
        <v>105630</v>
      </c>
      <c r="J51" s="98">
        <f>1325+1500+20000</f>
        <v>22825</v>
      </c>
      <c r="K51" s="98">
        <f>1325+1500+20000</f>
        <v>22825</v>
      </c>
      <c r="L51" s="98"/>
      <c r="M51" s="97">
        <f t="shared" si="1"/>
        <v>3560215</v>
      </c>
    </row>
    <row r="52" spans="1:13" s="1" customFormat="1" ht="19.5" customHeight="1">
      <c r="A52" s="87">
        <v>70802</v>
      </c>
      <c r="B52" s="92" t="s">
        <v>12</v>
      </c>
      <c r="C52" s="97">
        <f>444225+68100+1000+100+24000+600+28670-9320</f>
        <v>557375</v>
      </c>
      <c r="D52" s="98">
        <f>281890+50000+23000+28000-1383</f>
        <v>381507</v>
      </c>
      <c r="E52" s="98">
        <f>48810-100+100-7630-5095</f>
        <v>36085</v>
      </c>
      <c r="F52" s="98">
        <f t="shared" si="2"/>
        <v>0</v>
      </c>
      <c r="G52" s="98"/>
      <c r="H52" s="97"/>
      <c r="I52" s="98"/>
      <c r="J52" s="98"/>
      <c r="K52" s="98"/>
      <c r="L52" s="98"/>
      <c r="M52" s="97">
        <f t="shared" si="1"/>
        <v>557375</v>
      </c>
    </row>
    <row r="53" spans="1:13" s="1" customFormat="1" ht="34.5" customHeight="1">
      <c r="A53" s="87">
        <v>70804</v>
      </c>
      <c r="B53" s="92" t="s">
        <v>265</v>
      </c>
      <c r="C53" s="97">
        <f>1108210+105400+9000-12300+3000+68600-4756</f>
        <v>1277154</v>
      </c>
      <c r="D53" s="98">
        <f>757350+77000-11000+62600+16</f>
        <v>885966</v>
      </c>
      <c r="E53" s="98">
        <f>41770-2000-7150-3066</f>
        <v>29554</v>
      </c>
      <c r="F53" s="98">
        <f t="shared" si="2"/>
        <v>0</v>
      </c>
      <c r="G53" s="98"/>
      <c r="H53" s="97"/>
      <c r="I53" s="98"/>
      <c r="J53" s="98"/>
      <c r="K53" s="98"/>
      <c r="L53" s="98"/>
      <c r="M53" s="97">
        <f t="shared" si="1"/>
        <v>1277154</v>
      </c>
    </row>
    <row r="54" spans="1:13" s="1" customFormat="1" ht="19.5" customHeight="1">
      <c r="A54" s="87">
        <v>70805</v>
      </c>
      <c r="B54" s="92" t="s">
        <v>235</v>
      </c>
      <c r="C54" s="97">
        <f>141865-5740+2600+12300+25000+8960-3527</f>
        <v>181458</v>
      </c>
      <c r="D54" s="98">
        <f>95000+11000+20000+8600-1542</f>
        <v>133058</v>
      </c>
      <c r="E54" s="98">
        <v>0</v>
      </c>
      <c r="F54" s="98">
        <f t="shared" si="2"/>
        <v>0</v>
      </c>
      <c r="G54" s="98"/>
      <c r="H54" s="97"/>
      <c r="I54" s="98"/>
      <c r="J54" s="98"/>
      <c r="K54" s="98"/>
      <c r="L54" s="98"/>
      <c r="M54" s="97">
        <f t="shared" si="1"/>
        <v>181458</v>
      </c>
    </row>
    <row r="55" spans="1:13" s="1" customFormat="1" ht="18.75" customHeight="1">
      <c r="A55" s="87">
        <v>70806</v>
      </c>
      <c r="B55" s="92" t="s">
        <v>13</v>
      </c>
      <c r="C55" s="97">
        <f>614105+214800-47187-116000-3344-2407-9162-450</f>
        <v>650355</v>
      </c>
      <c r="D55" s="98">
        <f>390900+157500-86000-3200-324</f>
        <v>458876</v>
      </c>
      <c r="E55" s="98">
        <f>74420-47187-3344-2407-62-1</f>
        <v>21419</v>
      </c>
      <c r="F55" s="98">
        <f t="shared" si="2"/>
        <v>0</v>
      </c>
      <c r="G55" s="98"/>
      <c r="H55" s="97"/>
      <c r="I55" s="98"/>
      <c r="J55" s="98"/>
      <c r="K55" s="98"/>
      <c r="L55" s="98"/>
      <c r="M55" s="97">
        <f t="shared" si="1"/>
        <v>650355</v>
      </c>
    </row>
    <row r="56" spans="1:13" s="1" customFormat="1" ht="17.25" customHeight="1">
      <c r="A56" s="87">
        <v>70807</v>
      </c>
      <c r="B56" s="92" t="s">
        <v>163</v>
      </c>
      <c r="C56" s="97">
        <v>0</v>
      </c>
      <c r="D56" s="98"/>
      <c r="E56" s="98"/>
      <c r="F56" s="98">
        <f t="shared" si="2"/>
        <v>0</v>
      </c>
      <c r="G56" s="98"/>
      <c r="H56" s="97"/>
      <c r="I56" s="98"/>
      <c r="J56" s="98"/>
      <c r="K56" s="98"/>
      <c r="L56" s="98"/>
      <c r="M56" s="97">
        <f t="shared" si="1"/>
        <v>0</v>
      </c>
    </row>
    <row r="57" spans="1:13" s="1" customFormat="1" ht="33.75" customHeight="1">
      <c r="A57" s="87">
        <v>70808</v>
      </c>
      <c r="B57" s="92" t="s">
        <v>266</v>
      </c>
      <c r="C57" s="97">
        <f>16300+6800-1820</f>
        <v>21280</v>
      </c>
      <c r="D57" s="98"/>
      <c r="E57" s="98"/>
      <c r="F57" s="98">
        <f t="shared" si="2"/>
        <v>0</v>
      </c>
      <c r="G57" s="98"/>
      <c r="H57" s="97"/>
      <c r="I57" s="98"/>
      <c r="J57" s="98"/>
      <c r="K57" s="98"/>
      <c r="L57" s="98"/>
      <c r="M57" s="97">
        <f t="shared" si="1"/>
        <v>21280</v>
      </c>
    </row>
    <row r="58" spans="1:13" s="1" customFormat="1" ht="37.5" customHeight="1">
      <c r="A58" s="87">
        <v>130107</v>
      </c>
      <c r="B58" s="92" t="s">
        <v>267</v>
      </c>
      <c r="C58" s="97">
        <f>748250+508000+70000+404860+20000+1650+12000+24660+130010-40527</f>
        <v>1878903</v>
      </c>
      <c r="D58" s="98">
        <f>433120+373000+297000+8000+94300-5000</f>
        <v>1200420</v>
      </c>
      <c r="E58" s="98">
        <f>114460-270+1650+24660+9100-7541</f>
        <v>142059</v>
      </c>
      <c r="F58" s="98">
        <f t="shared" si="2"/>
        <v>0</v>
      </c>
      <c r="G58" s="98"/>
      <c r="H58" s="97"/>
      <c r="I58" s="98"/>
      <c r="J58" s="98"/>
      <c r="K58" s="98"/>
      <c r="L58" s="98"/>
      <c r="M58" s="97">
        <f t="shared" si="1"/>
        <v>1878903</v>
      </c>
    </row>
    <row r="59" spans="1:13" s="1" customFormat="1" ht="19.5" customHeight="1">
      <c r="A59" s="87">
        <v>130110</v>
      </c>
      <c r="B59" s="92" t="s">
        <v>108</v>
      </c>
      <c r="C59" s="97">
        <f>176350+127000+49000+300+167-22209-15159</f>
        <v>315449</v>
      </c>
      <c r="D59" s="110">
        <f>75650+93000+36000-2452-11000</f>
        <v>191198</v>
      </c>
      <c r="E59" s="98">
        <f>64610-22209-10</f>
        <v>42391</v>
      </c>
      <c r="F59" s="98">
        <f t="shared" si="2"/>
        <v>3000</v>
      </c>
      <c r="G59" s="98">
        <v>3000</v>
      </c>
      <c r="H59" s="97"/>
      <c r="I59" s="98"/>
      <c r="J59" s="98"/>
      <c r="K59" s="98"/>
      <c r="L59" s="98"/>
      <c r="M59" s="97">
        <f t="shared" si="1"/>
        <v>318449</v>
      </c>
    </row>
    <row r="60" spans="1:13" s="1" customFormat="1" ht="19.5" customHeight="1">
      <c r="A60" s="87">
        <v>150101</v>
      </c>
      <c r="B60" s="92" t="s">
        <v>24</v>
      </c>
      <c r="C60" s="97">
        <v>0</v>
      </c>
      <c r="D60" s="98"/>
      <c r="E60" s="98"/>
      <c r="F60" s="98">
        <f t="shared" si="2"/>
        <v>127500</v>
      </c>
      <c r="G60" s="98"/>
      <c r="H60" s="97"/>
      <c r="I60" s="98"/>
      <c r="J60" s="98">
        <f>100000+21000+27500-21000</f>
        <v>127500</v>
      </c>
      <c r="K60" s="98">
        <f>100000+21000+27500-21000</f>
        <v>127500</v>
      </c>
      <c r="L60" s="98"/>
      <c r="M60" s="97">
        <f t="shared" si="1"/>
        <v>127500</v>
      </c>
    </row>
    <row r="61" spans="1:13" s="1" customFormat="1" ht="52.5" customHeight="1">
      <c r="A61" s="87">
        <v>150110</v>
      </c>
      <c r="B61" s="92" t="s">
        <v>248</v>
      </c>
      <c r="C61" s="97">
        <v>0</v>
      </c>
      <c r="D61" s="98"/>
      <c r="E61" s="98"/>
      <c r="F61" s="98">
        <f t="shared" si="2"/>
        <v>0</v>
      </c>
      <c r="G61" s="98"/>
      <c r="H61" s="97"/>
      <c r="I61" s="98"/>
      <c r="J61" s="98"/>
      <c r="K61" s="98"/>
      <c r="L61" s="98"/>
      <c r="M61" s="97">
        <f t="shared" si="1"/>
        <v>0</v>
      </c>
    </row>
    <row r="62" spans="1:13" s="1" customFormat="1" ht="22.5" customHeight="1">
      <c r="A62" s="87">
        <v>200200</v>
      </c>
      <c r="B62" s="109" t="s">
        <v>216</v>
      </c>
      <c r="C62" s="97">
        <v>0</v>
      </c>
      <c r="D62" s="98"/>
      <c r="E62" s="98"/>
      <c r="F62" s="98">
        <f t="shared" si="2"/>
        <v>3182</v>
      </c>
      <c r="G62" s="98">
        <f>1135+2047</f>
        <v>3182</v>
      </c>
      <c r="H62" s="97"/>
      <c r="I62" s="98"/>
      <c r="J62" s="98">
        <v>0</v>
      </c>
      <c r="K62" s="98"/>
      <c r="L62" s="98"/>
      <c r="M62" s="97">
        <f t="shared" si="1"/>
        <v>3182</v>
      </c>
    </row>
    <row r="63" spans="1:13" s="2" customFormat="1" ht="36" customHeight="1">
      <c r="A63" s="88" t="s">
        <v>223</v>
      </c>
      <c r="B63" s="108" t="s">
        <v>224</v>
      </c>
      <c r="C63" s="96">
        <f>SUM(C64:C70)</f>
        <v>816137</v>
      </c>
      <c r="D63" s="96">
        <f t="shared" ref="D63:M63" si="4">SUM(D64:D70)</f>
        <v>104184</v>
      </c>
      <c r="E63" s="96">
        <f t="shared" si="4"/>
        <v>8993</v>
      </c>
      <c r="F63" s="96">
        <f t="shared" si="4"/>
        <v>0</v>
      </c>
      <c r="G63" s="96">
        <f t="shared" si="4"/>
        <v>0</v>
      </c>
      <c r="H63" s="96">
        <f t="shared" si="4"/>
        <v>0</v>
      </c>
      <c r="I63" s="96">
        <f t="shared" si="4"/>
        <v>0</v>
      </c>
      <c r="J63" s="96">
        <f t="shared" si="4"/>
        <v>0</v>
      </c>
      <c r="K63" s="96">
        <f t="shared" si="4"/>
        <v>0</v>
      </c>
      <c r="L63" s="96">
        <f t="shared" si="4"/>
        <v>0</v>
      </c>
      <c r="M63" s="96">
        <f t="shared" si="4"/>
        <v>816137</v>
      </c>
    </row>
    <row r="64" spans="1:13" s="1" customFormat="1" ht="20.25" customHeight="1">
      <c r="A64" s="87">
        <v>10116</v>
      </c>
      <c r="B64" s="92" t="s">
        <v>5</v>
      </c>
      <c r="C64" s="97">
        <f>55000+1000+28740-4576</f>
        <v>80164</v>
      </c>
      <c r="D64" s="98">
        <f>39700+21000-66-3638</f>
        <v>56996</v>
      </c>
      <c r="E64" s="98">
        <f>2340+66</f>
        <v>2406</v>
      </c>
      <c r="F64" s="98">
        <f t="shared" si="2"/>
        <v>0</v>
      </c>
      <c r="G64" s="98"/>
      <c r="H64" s="97"/>
      <c r="I64" s="98"/>
      <c r="J64" s="98"/>
      <c r="K64" s="98"/>
      <c r="L64" s="98"/>
      <c r="M64" s="97">
        <f t="shared" si="1"/>
        <v>80164</v>
      </c>
    </row>
    <row r="65" spans="1:13" s="1" customFormat="1" ht="22.5" customHeight="1">
      <c r="A65" s="87">
        <v>130102</v>
      </c>
      <c r="B65" s="92" t="s">
        <v>36</v>
      </c>
      <c r="C65" s="97">
        <f>45000+12500+10000-4822</f>
        <v>62678</v>
      </c>
      <c r="D65" s="98"/>
      <c r="E65" s="98"/>
      <c r="F65" s="98">
        <f t="shared" si="2"/>
        <v>0</v>
      </c>
      <c r="G65" s="98"/>
      <c r="H65" s="97"/>
      <c r="I65" s="98"/>
      <c r="J65" s="98"/>
      <c r="K65" s="98"/>
      <c r="L65" s="98"/>
      <c r="M65" s="97">
        <f t="shared" ref="M65:M70" si="5">C65+F65</f>
        <v>62678</v>
      </c>
    </row>
    <row r="66" spans="1:13" s="1" customFormat="1" ht="35.25" customHeight="1">
      <c r="A66" s="87">
        <v>130106</v>
      </c>
      <c r="B66" s="92" t="s">
        <v>148</v>
      </c>
      <c r="C66" s="97">
        <f>15000+2500+5000-8317</f>
        <v>14183</v>
      </c>
      <c r="D66" s="98"/>
      <c r="E66" s="98"/>
      <c r="F66" s="98">
        <f>G66+J66</f>
        <v>0</v>
      </c>
      <c r="G66" s="98"/>
      <c r="H66" s="97"/>
      <c r="I66" s="98"/>
      <c r="J66" s="98"/>
      <c r="K66" s="98"/>
      <c r="L66" s="98"/>
      <c r="M66" s="97">
        <f t="shared" si="5"/>
        <v>14183</v>
      </c>
    </row>
    <row r="67" spans="1:13" s="1" customFormat="1" ht="20.25" customHeight="1">
      <c r="A67" s="87">
        <v>130115</v>
      </c>
      <c r="B67" s="92" t="s">
        <v>268</v>
      </c>
      <c r="C67" s="97">
        <f>51000+10000+2500+6352+45000+15800+27310+10120+122+27300+10010-66907-9190</f>
        <v>129417</v>
      </c>
      <c r="D67" s="98">
        <f>10280+1900+4660+90+20040+20040-9822</f>
        <v>47188</v>
      </c>
      <c r="E67" s="98">
        <f>10120+10010-13543</f>
        <v>6587</v>
      </c>
      <c r="F67" s="98">
        <f>G67+J67</f>
        <v>0</v>
      </c>
      <c r="G67" s="98"/>
      <c r="H67" s="97"/>
      <c r="I67" s="98"/>
      <c r="J67" s="98"/>
      <c r="K67" s="98"/>
      <c r="L67" s="98"/>
      <c r="M67" s="97">
        <f t="shared" si="5"/>
        <v>129417</v>
      </c>
    </row>
    <row r="68" spans="1:13" s="1" customFormat="1" ht="20.25" customHeight="1">
      <c r="A68" s="87">
        <v>130112</v>
      </c>
      <c r="B68" s="92" t="s">
        <v>21</v>
      </c>
      <c r="C68" s="97">
        <v>150000</v>
      </c>
      <c r="D68" s="98"/>
      <c r="E68" s="98"/>
      <c r="F68" s="98">
        <f>G68+J68</f>
        <v>0</v>
      </c>
      <c r="G68" s="98"/>
      <c r="H68" s="97"/>
      <c r="I68" s="98"/>
      <c r="J68" s="98"/>
      <c r="K68" s="98"/>
      <c r="L68" s="98"/>
      <c r="M68" s="97">
        <f t="shared" si="5"/>
        <v>150000</v>
      </c>
    </row>
    <row r="69" spans="1:13" s="1" customFormat="1" ht="34.5" customHeight="1">
      <c r="A69" s="87">
        <v>130202</v>
      </c>
      <c r="B69" s="92" t="s">
        <v>269</v>
      </c>
      <c r="C69" s="97">
        <f>55000+9000</f>
        <v>64000</v>
      </c>
      <c r="D69" s="98"/>
      <c r="E69" s="98"/>
      <c r="F69" s="98">
        <f>G69+J69</f>
        <v>0</v>
      </c>
      <c r="G69" s="98"/>
      <c r="H69" s="97"/>
      <c r="I69" s="98"/>
      <c r="J69" s="98"/>
      <c r="K69" s="98"/>
      <c r="L69" s="98"/>
      <c r="M69" s="97">
        <f t="shared" si="5"/>
        <v>64000</v>
      </c>
    </row>
    <row r="70" spans="1:13" s="1" customFormat="1" ht="55.5" customHeight="1">
      <c r="A70" s="87">
        <v>130203</v>
      </c>
      <c r="B70" s="92" t="s">
        <v>274</v>
      </c>
      <c r="C70" s="97">
        <f>250000+20000+19095+26600</f>
        <v>315695</v>
      </c>
      <c r="D70" s="98"/>
      <c r="E70" s="98"/>
      <c r="F70" s="98">
        <f>G70+J70</f>
        <v>0</v>
      </c>
      <c r="G70" s="98"/>
      <c r="H70" s="97"/>
      <c r="I70" s="98"/>
      <c r="J70" s="98"/>
      <c r="K70" s="98"/>
      <c r="L70" s="98"/>
      <c r="M70" s="97">
        <f t="shared" si="5"/>
        <v>315695</v>
      </c>
    </row>
    <row r="71" spans="1:13" s="85" customFormat="1" ht="15.75" customHeight="1">
      <c r="A71" s="104">
        <v>1</v>
      </c>
      <c r="B71" s="105">
        <v>2</v>
      </c>
      <c r="C71" s="105">
        <v>3</v>
      </c>
      <c r="D71" s="105">
        <v>4</v>
      </c>
      <c r="E71" s="105">
        <v>5</v>
      </c>
      <c r="F71" s="106">
        <v>6</v>
      </c>
      <c r="G71" s="105">
        <v>7</v>
      </c>
      <c r="H71" s="105">
        <v>8</v>
      </c>
      <c r="I71" s="105">
        <v>9</v>
      </c>
      <c r="J71" s="105">
        <v>10</v>
      </c>
      <c r="K71" s="105">
        <v>11</v>
      </c>
      <c r="L71" s="105">
        <v>12</v>
      </c>
      <c r="M71" s="105">
        <v>13</v>
      </c>
    </row>
    <row r="72" spans="1:13" s="2" customFormat="1" ht="36" customHeight="1">
      <c r="A72" s="88" t="s">
        <v>159</v>
      </c>
      <c r="B72" s="111" t="s">
        <v>178</v>
      </c>
      <c r="C72" s="96">
        <f t="shared" ref="C72:M72" si="6">C73+C74+C78+C79+C80+C81+C82+C83+C84+C85+C86+C87+C88+C89+C90+C92+C95+C96+C97+C98+C99+C100+C101+C102+C103+C104+C105+C106+C107+C108+C109+C110+C112+C113+C114+C116+C118+C119</f>
        <v>84031187</v>
      </c>
      <c r="D72" s="96">
        <f t="shared" si="6"/>
        <v>4436247</v>
      </c>
      <c r="E72" s="96">
        <f t="shared" si="6"/>
        <v>366226</v>
      </c>
      <c r="F72" s="96">
        <f t="shared" si="6"/>
        <v>118390</v>
      </c>
      <c r="G72" s="96">
        <f t="shared" si="6"/>
        <v>80000</v>
      </c>
      <c r="H72" s="96">
        <f t="shared" si="6"/>
        <v>35000</v>
      </c>
      <c r="I72" s="96">
        <f t="shared" si="6"/>
        <v>5300</v>
      </c>
      <c r="J72" s="96">
        <f t="shared" si="6"/>
        <v>38390</v>
      </c>
      <c r="K72" s="96">
        <f t="shared" si="6"/>
        <v>38390</v>
      </c>
      <c r="L72" s="96">
        <f t="shared" si="6"/>
        <v>8390</v>
      </c>
      <c r="M72" s="96">
        <f t="shared" si="6"/>
        <v>84149577</v>
      </c>
    </row>
    <row r="73" spans="1:13" s="1" customFormat="1" ht="17.25" customHeight="1">
      <c r="A73" s="87">
        <v>10116</v>
      </c>
      <c r="B73" s="89" t="s">
        <v>5</v>
      </c>
      <c r="C73" s="98">
        <f>1749800+240000+26000+643200+199000+146000</f>
        <v>3004000</v>
      </c>
      <c r="D73" s="98">
        <f>1123700+177000+476500+147000+20000+110000+7487</f>
        <v>2061687</v>
      </c>
      <c r="E73" s="98">
        <f>169250-24000-9255</f>
        <v>135995</v>
      </c>
      <c r="F73" s="98">
        <f t="shared" si="2"/>
        <v>0</v>
      </c>
      <c r="G73" s="98"/>
      <c r="H73" s="98"/>
      <c r="I73" s="98"/>
      <c r="J73" s="98">
        <f>110000-110000</f>
        <v>0</v>
      </c>
      <c r="K73" s="98">
        <f>110000-110000</f>
        <v>0</v>
      </c>
      <c r="L73" s="98"/>
      <c r="M73" s="97">
        <f>C73+F73</f>
        <v>3004000</v>
      </c>
    </row>
    <row r="74" spans="1:13" s="1" customFormat="1" ht="21" customHeight="1">
      <c r="A74" s="87">
        <v>70303</v>
      </c>
      <c r="B74" s="112" t="s">
        <v>251</v>
      </c>
      <c r="C74" s="115">
        <v>438700</v>
      </c>
      <c r="D74" s="115">
        <v>0</v>
      </c>
      <c r="E74" s="115">
        <v>0</v>
      </c>
      <c r="F74" s="116">
        <f>G74+J74</f>
        <v>0</v>
      </c>
      <c r="G74" s="115"/>
      <c r="H74" s="115"/>
      <c r="I74" s="115"/>
      <c r="J74" s="115"/>
      <c r="K74" s="115"/>
      <c r="L74" s="115"/>
      <c r="M74" s="115">
        <f>C74+F74</f>
        <v>438700</v>
      </c>
    </row>
    <row r="75" spans="1:13" s="1" customFormat="1" ht="69" customHeight="1">
      <c r="A75" s="87">
        <v>70303</v>
      </c>
      <c r="B75" s="112" t="s">
        <v>270</v>
      </c>
      <c r="C75" s="115">
        <v>438700</v>
      </c>
      <c r="D75" s="115">
        <v>0</v>
      </c>
      <c r="E75" s="115">
        <v>0</v>
      </c>
      <c r="F75" s="116">
        <v>0</v>
      </c>
      <c r="G75" s="115"/>
      <c r="H75" s="115"/>
      <c r="I75" s="115"/>
      <c r="J75" s="115"/>
      <c r="K75" s="115"/>
      <c r="L75" s="115"/>
      <c r="M75" s="115">
        <f>C75+F75</f>
        <v>438700</v>
      </c>
    </row>
    <row r="76" spans="1:13" s="1" customFormat="1" ht="21.75" customHeight="1">
      <c r="A76" s="87">
        <v>90200</v>
      </c>
      <c r="B76" s="112" t="s">
        <v>184</v>
      </c>
      <c r="C76" s="115">
        <f>C77</f>
        <v>10833338</v>
      </c>
      <c r="D76" s="115">
        <f t="shared" ref="D76:M76" si="7">D78+D79+D79+D80+D81+D82+D83+D84+D85+D86+D87+D88+D89+D90+D92</f>
        <v>0</v>
      </c>
      <c r="E76" s="115">
        <f t="shared" si="7"/>
        <v>0</v>
      </c>
      <c r="F76" s="115">
        <f t="shared" si="7"/>
        <v>0</v>
      </c>
      <c r="G76" s="115">
        <f t="shared" si="7"/>
        <v>0</v>
      </c>
      <c r="H76" s="115">
        <f t="shared" si="7"/>
        <v>0</v>
      </c>
      <c r="I76" s="115">
        <f t="shared" si="7"/>
        <v>0</v>
      </c>
      <c r="J76" s="115">
        <f t="shared" si="7"/>
        <v>0</v>
      </c>
      <c r="K76" s="115">
        <f t="shared" si="7"/>
        <v>0</v>
      </c>
      <c r="L76" s="115">
        <f t="shared" si="7"/>
        <v>0</v>
      </c>
      <c r="M76" s="115">
        <f t="shared" si="7"/>
        <v>10890338</v>
      </c>
    </row>
    <row r="77" spans="1:13" s="1" customFormat="1" ht="24" customHeight="1">
      <c r="A77" s="87">
        <v>90200</v>
      </c>
      <c r="B77" s="112" t="s">
        <v>185</v>
      </c>
      <c r="C77" s="115">
        <f>C78+C79+C80+C81+C82+C83+C84+C85+C86+C87+C88+C89+C90+C92</f>
        <v>10833338</v>
      </c>
      <c r="D77" s="115">
        <v>0</v>
      </c>
      <c r="E77" s="115">
        <v>0</v>
      </c>
      <c r="F77" s="115">
        <f>G77+J77</f>
        <v>0</v>
      </c>
      <c r="G77" s="115">
        <v>0</v>
      </c>
      <c r="H77" s="115">
        <v>0</v>
      </c>
      <c r="I77" s="115">
        <v>0</v>
      </c>
      <c r="J77" s="115">
        <f>99000-99000</f>
        <v>0</v>
      </c>
      <c r="K77" s="115">
        <f>99000-99000</f>
        <v>0</v>
      </c>
      <c r="L77" s="115">
        <f>99000-99000</f>
        <v>0</v>
      </c>
      <c r="M77" s="115">
        <f>C77+F77</f>
        <v>10833338</v>
      </c>
    </row>
    <row r="78" spans="1:13" s="5" customFormat="1" ht="66.75" customHeight="1">
      <c r="A78" s="87">
        <v>90201</v>
      </c>
      <c r="B78" s="89" t="s">
        <v>170</v>
      </c>
      <c r="C78" s="97">
        <v>8000000</v>
      </c>
      <c r="D78" s="97">
        <v>0</v>
      </c>
      <c r="E78" s="97">
        <v>0</v>
      </c>
      <c r="F78" s="117">
        <f t="shared" ref="F78:F106" si="8">G78+J78</f>
        <v>0</v>
      </c>
      <c r="G78" s="97"/>
      <c r="H78" s="97"/>
      <c r="I78" s="97"/>
      <c r="J78" s="97"/>
      <c r="K78" s="97"/>
      <c r="L78" s="97"/>
      <c r="M78" s="97">
        <f t="shared" ref="M78:M106" si="9">C78+F78</f>
        <v>8000000</v>
      </c>
    </row>
    <row r="79" spans="1:13" s="5" customFormat="1" ht="67.5" customHeight="1">
      <c r="A79" s="87">
        <v>90202</v>
      </c>
      <c r="B79" s="113" t="s">
        <v>43</v>
      </c>
      <c r="C79" s="97">
        <v>57000</v>
      </c>
      <c r="D79" s="97">
        <v>0</v>
      </c>
      <c r="E79" s="97">
        <v>0</v>
      </c>
      <c r="F79" s="117">
        <f t="shared" si="8"/>
        <v>0</v>
      </c>
      <c r="G79" s="97"/>
      <c r="H79" s="97"/>
      <c r="I79" s="97"/>
      <c r="J79" s="97"/>
      <c r="K79" s="97"/>
      <c r="L79" s="97"/>
      <c r="M79" s="97">
        <f t="shared" si="9"/>
        <v>57000</v>
      </c>
    </row>
    <row r="80" spans="1:13" s="5" customFormat="1" ht="60.75" customHeight="1">
      <c r="A80" s="87">
        <v>90203</v>
      </c>
      <c r="B80" s="113" t="s">
        <v>44</v>
      </c>
      <c r="C80" s="97">
        <f>1000-1000</f>
        <v>0</v>
      </c>
      <c r="D80" s="97">
        <v>0</v>
      </c>
      <c r="E80" s="97">
        <v>0</v>
      </c>
      <c r="F80" s="98">
        <f t="shared" si="8"/>
        <v>0</v>
      </c>
      <c r="G80" s="97"/>
      <c r="H80" s="97"/>
      <c r="I80" s="97"/>
      <c r="J80" s="97">
        <f>99000-99000</f>
        <v>0</v>
      </c>
      <c r="K80" s="97">
        <f>99000-99000</f>
        <v>0</v>
      </c>
      <c r="L80" s="97">
        <f>99000-99000</f>
        <v>0</v>
      </c>
      <c r="M80" s="97">
        <f t="shared" si="9"/>
        <v>0</v>
      </c>
    </row>
    <row r="81" spans="1:13" s="5" customFormat="1" ht="66" customHeight="1">
      <c r="A81" s="87">
        <v>90204</v>
      </c>
      <c r="B81" s="89" t="s">
        <v>45</v>
      </c>
      <c r="C81" s="97">
        <v>1100000</v>
      </c>
      <c r="D81" s="97"/>
      <c r="E81" s="97"/>
      <c r="F81" s="117">
        <f t="shared" si="8"/>
        <v>0</v>
      </c>
      <c r="G81" s="97"/>
      <c r="H81" s="97"/>
      <c r="I81" s="97"/>
      <c r="J81" s="97"/>
      <c r="K81" s="97"/>
      <c r="L81" s="97"/>
      <c r="M81" s="97">
        <f t="shared" si="9"/>
        <v>1100000</v>
      </c>
    </row>
    <row r="82" spans="1:13" s="5" customFormat="1" ht="66.75" customHeight="1">
      <c r="A82" s="87">
        <v>90205</v>
      </c>
      <c r="B82" s="89" t="s">
        <v>46</v>
      </c>
      <c r="C82" s="97">
        <v>1000</v>
      </c>
      <c r="D82" s="97"/>
      <c r="E82" s="97"/>
      <c r="F82" s="117">
        <f t="shared" si="8"/>
        <v>0</v>
      </c>
      <c r="G82" s="97"/>
      <c r="H82" s="97"/>
      <c r="I82" s="97"/>
      <c r="J82" s="97"/>
      <c r="K82" s="97"/>
      <c r="L82" s="97"/>
      <c r="M82" s="97">
        <f t="shared" si="9"/>
        <v>1000</v>
      </c>
    </row>
    <row r="83" spans="1:13" s="5" customFormat="1" ht="66" customHeight="1">
      <c r="A83" s="87">
        <v>90206</v>
      </c>
      <c r="B83" s="89" t="s">
        <v>47</v>
      </c>
      <c r="C83" s="97">
        <v>0</v>
      </c>
      <c r="D83" s="97"/>
      <c r="E83" s="97"/>
      <c r="F83" s="117">
        <f t="shared" si="8"/>
        <v>0</v>
      </c>
      <c r="G83" s="97"/>
      <c r="H83" s="97"/>
      <c r="I83" s="97"/>
      <c r="J83" s="97"/>
      <c r="K83" s="97"/>
      <c r="L83" s="97"/>
      <c r="M83" s="97">
        <f t="shared" si="9"/>
        <v>0</v>
      </c>
    </row>
    <row r="84" spans="1:13" s="5" customFormat="1" ht="67.5" customHeight="1">
      <c r="A84" s="87">
        <v>90207</v>
      </c>
      <c r="B84" s="114" t="s">
        <v>171</v>
      </c>
      <c r="C84" s="97">
        <v>703400</v>
      </c>
      <c r="D84" s="97"/>
      <c r="E84" s="97"/>
      <c r="F84" s="117">
        <f t="shared" si="8"/>
        <v>0</v>
      </c>
      <c r="G84" s="97"/>
      <c r="H84" s="97"/>
      <c r="I84" s="97"/>
      <c r="J84" s="97"/>
      <c r="K84" s="97"/>
      <c r="L84" s="97"/>
      <c r="M84" s="97">
        <f t="shared" si="9"/>
        <v>703400</v>
      </c>
    </row>
    <row r="85" spans="1:13" s="5" customFormat="1" ht="67.5" customHeight="1">
      <c r="A85" s="87">
        <v>90208</v>
      </c>
      <c r="B85" s="89" t="s">
        <v>48</v>
      </c>
      <c r="C85" s="97">
        <v>4000</v>
      </c>
      <c r="D85" s="97"/>
      <c r="E85" s="97"/>
      <c r="F85" s="117">
        <f t="shared" si="8"/>
        <v>0</v>
      </c>
      <c r="G85" s="97"/>
      <c r="H85" s="97"/>
      <c r="I85" s="97"/>
      <c r="J85" s="97"/>
      <c r="K85" s="97"/>
      <c r="L85" s="97"/>
      <c r="M85" s="97">
        <f t="shared" si="9"/>
        <v>4000</v>
      </c>
    </row>
    <row r="86" spans="1:13" s="5" customFormat="1" ht="68.25" customHeight="1">
      <c r="A86" s="87">
        <v>90209</v>
      </c>
      <c r="B86" s="89" t="s">
        <v>49</v>
      </c>
      <c r="C86" s="97">
        <f>36000-5335</f>
        <v>30665</v>
      </c>
      <c r="D86" s="97"/>
      <c r="E86" s="97"/>
      <c r="F86" s="117">
        <f t="shared" si="8"/>
        <v>0</v>
      </c>
      <c r="G86" s="97"/>
      <c r="H86" s="97"/>
      <c r="I86" s="97"/>
      <c r="J86" s="97"/>
      <c r="K86" s="97"/>
      <c r="L86" s="97"/>
      <c r="M86" s="97">
        <f t="shared" si="9"/>
        <v>30665</v>
      </c>
    </row>
    <row r="87" spans="1:13" s="5" customFormat="1" ht="84" customHeight="1">
      <c r="A87" s="87">
        <v>90210</v>
      </c>
      <c r="B87" s="89" t="s">
        <v>252</v>
      </c>
      <c r="C87" s="97">
        <v>2000</v>
      </c>
      <c r="D87" s="97"/>
      <c r="E87" s="97"/>
      <c r="F87" s="117">
        <f t="shared" si="8"/>
        <v>0</v>
      </c>
      <c r="G87" s="97"/>
      <c r="H87" s="97"/>
      <c r="I87" s="97"/>
      <c r="J87" s="97"/>
      <c r="K87" s="97"/>
      <c r="L87" s="97"/>
      <c r="M87" s="97">
        <f t="shared" si="9"/>
        <v>2000</v>
      </c>
    </row>
    <row r="88" spans="1:13" s="5" customFormat="1" ht="33" customHeight="1">
      <c r="A88" s="87">
        <v>90212</v>
      </c>
      <c r="B88" s="89" t="s">
        <v>253</v>
      </c>
      <c r="C88" s="97">
        <v>63700</v>
      </c>
      <c r="D88" s="97"/>
      <c r="E88" s="97"/>
      <c r="F88" s="117">
        <f t="shared" si="8"/>
        <v>0</v>
      </c>
      <c r="G88" s="97"/>
      <c r="H88" s="97"/>
      <c r="I88" s="97"/>
      <c r="J88" s="97"/>
      <c r="K88" s="97"/>
      <c r="L88" s="97"/>
      <c r="M88" s="97">
        <f t="shared" si="9"/>
        <v>63700</v>
      </c>
    </row>
    <row r="89" spans="1:13" s="5" customFormat="1" ht="17.25" customHeight="1">
      <c r="A89" s="87">
        <v>90214</v>
      </c>
      <c r="B89" s="89" t="s">
        <v>50</v>
      </c>
      <c r="C89" s="97">
        <f>600000+5335</f>
        <v>605335</v>
      </c>
      <c r="D89" s="97"/>
      <c r="E89" s="97"/>
      <c r="F89" s="117">
        <f t="shared" si="8"/>
        <v>0</v>
      </c>
      <c r="G89" s="97"/>
      <c r="H89" s="97"/>
      <c r="I89" s="97"/>
      <c r="J89" s="97"/>
      <c r="K89" s="97"/>
      <c r="L89" s="97"/>
      <c r="M89" s="97">
        <f t="shared" si="9"/>
        <v>605335</v>
      </c>
    </row>
    <row r="90" spans="1:13" s="5" customFormat="1" ht="17.25" customHeight="1">
      <c r="A90" s="87">
        <v>90215</v>
      </c>
      <c r="B90" s="89" t="s">
        <v>254</v>
      </c>
      <c r="C90" s="97">
        <v>260000</v>
      </c>
      <c r="D90" s="97"/>
      <c r="E90" s="97"/>
      <c r="F90" s="117">
        <f t="shared" si="8"/>
        <v>0</v>
      </c>
      <c r="G90" s="97"/>
      <c r="H90" s="97"/>
      <c r="I90" s="97"/>
      <c r="J90" s="97"/>
      <c r="K90" s="97"/>
      <c r="L90" s="97"/>
      <c r="M90" s="97">
        <f t="shared" si="9"/>
        <v>260000</v>
      </c>
    </row>
    <row r="91" spans="1:13" s="85" customFormat="1" ht="15.75" customHeight="1">
      <c r="A91" s="104">
        <v>1</v>
      </c>
      <c r="B91" s="105">
        <v>2</v>
      </c>
      <c r="C91" s="105">
        <v>3</v>
      </c>
      <c r="D91" s="105">
        <v>4</v>
      </c>
      <c r="E91" s="105">
        <v>5</v>
      </c>
      <c r="F91" s="106">
        <v>6</v>
      </c>
      <c r="G91" s="105">
        <v>7</v>
      </c>
      <c r="H91" s="105">
        <v>8</v>
      </c>
      <c r="I91" s="105">
        <v>9</v>
      </c>
      <c r="J91" s="105">
        <v>10</v>
      </c>
      <c r="K91" s="105">
        <v>11</v>
      </c>
      <c r="L91" s="105">
        <v>12</v>
      </c>
      <c r="M91" s="105">
        <v>13</v>
      </c>
    </row>
    <row r="92" spans="1:13" s="5" customFormat="1" ht="36" customHeight="1">
      <c r="A92" s="87">
        <v>90216</v>
      </c>
      <c r="B92" s="92" t="s">
        <v>219</v>
      </c>
      <c r="C92" s="97">
        <f>4500+738+1000</f>
        <v>6238</v>
      </c>
      <c r="D92" s="97"/>
      <c r="E92" s="97"/>
      <c r="F92" s="117">
        <f t="shared" si="8"/>
        <v>0</v>
      </c>
      <c r="G92" s="97"/>
      <c r="H92" s="97"/>
      <c r="I92" s="97"/>
      <c r="J92" s="97"/>
      <c r="K92" s="97"/>
      <c r="L92" s="97"/>
      <c r="M92" s="97">
        <f t="shared" si="9"/>
        <v>6238</v>
      </c>
    </row>
    <row r="93" spans="1:13" s="5" customFormat="1" ht="22.5" customHeight="1">
      <c r="A93" s="87">
        <v>90300</v>
      </c>
      <c r="B93" s="92" t="s">
        <v>186</v>
      </c>
      <c r="C93" s="97">
        <f t="shared" ref="C93:M93" si="10">C95+C96+C97+C98+C99+C100+C101+C102+C103</f>
        <v>58324300</v>
      </c>
      <c r="D93" s="97">
        <f t="shared" si="10"/>
        <v>0</v>
      </c>
      <c r="E93" s="97">
        <f t="shared" si="10"/>
        <v>0</v>
      </c>
      <c r="F93" s="97">
        <f t="shared" si="10"/>
        <v>0</v>
      </c>
      <c r="G93" s="97">
        <f t="shared" si="10"/>
        <v>0</v>
      </c>
      <c r="H93" s="97">
        <f t="shared" si="10"/>
        <v>0</v>
      </c>
      <c r="I93" s="97">
        <f t="shared" si="10"/>
        <v>0</v>
      </c>
      <c r="J93" s="97">
        <f t="shared" si="10"/>
        <v>0</v>
      </c>
      <c r="K93" s="97">
        <f t="shared" si="10"/>
        <v>0</v>
      </c>
      <c r="L93" s="97">
        <f t="shared" si="10"/>
        <v>0</v>
      </c>
      <c r="M93" s="97">
        <f t="shared" si="10"/>
        <v>58324300</v>
      </c>
    </row>
    <row r="94" spans="1:13" s="5" customFormat="1" ht="22.5" customHeight="1">
      <c r="A94" s="87">
        <v>90300</v>
      </c>
      <c r="B94" s="92" t="s">
        <v>187</v>
      </c>
      <c r="C94" s="97">
        <f>C93</f>
        <v>58324300</v>
      </c>
      <c r="D94" s="97">
        <f t="shared" ref="D94:J94" si="11">D93</f>
        <v>0</v>
      </c>
      <c r="E94" s="97">
        <f t="shared" si="11"/>
        <v>0</v>
      </c>
      <c r="F94" s="97">
        <f t="shared" si="11"/>
        <v>0</v>
      </c>
      <c r="G94" s="97">
        <f t="shared" si="11"/>
        <v>0</v>
      </c>
      <c r="H94" s="97">
        <f t="shared" si="11"/>
        <v>0</v>
      </c>
      <c r="I94" s="97">
        <f t="shared" si="11"/>
        <v>0</v>
      </c>
      <c r="J94" s="97">
        <f t="shared" si="11"/>
        <v>0</v>
      </c>
      <c r="K94" s="97">
        <f>K93</f>
        <v>0</v>
      </c>
      <c r="L94" s="97">
        <f>L93</f>
        <v>0</v>
      </c>
      <c r="M94" s="97">
        <f>M93</f>
        <v>58324300</v>
      </c>
    </row>
    <row r="95" spans="1:13" s="5" customFormat="1" ht="21.75" customHeight="1">
      <c r="A95" s="87">
        <v>90302</v>
      </c>
      <c r="B95" s="92" t="s">
        <v>255</v>
      </c>
      <c r="C95" s="97">
        <f>650000-100000-45000+5000+5000-2630</f>
        <v>512370</v>
      </c>
      <c r="D95" s="97"/>
      <c r="E95" s="97"/>
      <c r="F95" s="117">
        <f t="shared" si="8"/>
        <v>0</v>
      </c>
      <c r="G95" s="97"/>
      <c r="H95" s="97"/>
      <c r="I95" s="97"/>
      <c r="J95" s="97"/>
      <c r="K95" s="97"/>
      <c r="L95" s="97"/>
      <c r="M95" s="97">
        <f t="shared" si="9"/>
        <v>512370</v>
      </c>
    </row>
    <row r="96" spans="1:13" s="5" customFormat="1" ht="21.75" customHeight="1">
      <c r="A96" s="87">
        <v>90303</v>
      </c>
      <c r="B96" s="92" t="s">
        <v>173</v>
      </c>
      <c r="C96" s="97">
        <f>11000000-250000-50000-5000-95750</f>
        <v>10599250</v>
      </c>
      <c r="D96" s="97"/>
      <c r="E96" s="97"/>
      <c r="F96" s="117">
        <f t="shared" si="8"/>
        <v>0</v>
      </c>
      <c r="G96" s="97"/>
      <c r="H96" s="97"/>
      <c r="I96" s="97"/>
      <c r="J96" s="97"/>
      <c r="K96" s="97"/>
      <c r="L96" s="97"/>
      <c r="M96" s="97">
        <f t="shared" si="9"/>
        <v>10599250</v>
      </c>
    </row>
    <row r="97" spans="1:13" s="5" customFormat="1" ht="21.75" customHeight="1">
      <c r="A97" s="87">
        <v>90304</v>
      </c>
      <c r="B97" s="92" t="s">
        <v>131</v>
      </c>
      <c r="C97" s="97">
        <f>26800000-1170000-990000+45000-1850</f>
        <v>24683150</v>
      </c>
      <c r="D97" s="97"/>
      <c r="E97" s="97"/>
      <c r="F97" s="117">
        <f t="shared" si="8"/>
        <v>0</v>
      </c>
      <c r="G97" s="97"/>
      <c r="H97" s="97"/>
      <c r="I97" s="97"/>
      <c r="J97" s="97"/>
      <c r="K97" s="97"/>
      <c r="L97" s="97"/>
      <c r="M97" s="97">
        <f t="shared" si="9"/>
        <v>24683150</v>
      </c>
    </row>
    <row r="98" spans="1:13" s="5" customFormat="1" ht="21.75" customHeight="1">
      <c r="A98" s="87">
        <v>90305</v>
      </c>
      <c r="B98" s="92" t="s">
        <v>127</v>
      </c>
      <c r="C98" s="97">
        <f>1450000+130000-19070</f>
        <v>1560930</v>
      </c>
      <c r="D98" s="97"/>
      <c r="E98" s="97"/>
      <c r="F98" s="117">
        <f t="shared" si="8"/>
        <v>0</v>
      </c>
      <c r="G98" s="97"/>
      <c r="H98" s="97"/>
      <c r="I98" s="97"/>
      <c r="J98" s="97"/>
      <c r="K98" s="97"/>
      <c r="L98" s="97"/>
      <c r="M98" s="97">
        <f t="shared" si="9"/>
        <v>1560930</v>
      </c>
    </row>
    <row r="99" spans="1:13" s="5" customFormat="1" ht="21.75" customHeight="1">
      <c r="A99" s="87">
        <v>90306</v>
      </c>
      <c r="B99" s="92" t="s">
        <v>174</v>
      </c>
      <c r="C99" s="97">
        <f>4550000+400000-5780</f>
        <v>4944220</v>
      </c>
      <c r="D99" s="97"/>
      <c r="E99" s="97"/>
      <c r="F99" s="117">
        <f t="shared" si="8"/>
        <v>0</v>
      </c>
      <c r="G99" s="97"/>
      <c r="H99" s="97"/>
      <c r="I99" s="97"/>
      <c r="J99" s="97"/>
      <c r="K99" s="97"/>
      <c r="L99" s="97"/>
      <c r="M99" s="97">
        <f t="shared" si="9"/>
        <v>4944220</v>
      </c>
    </row>
    <row r="100" spans="1:13" s="5" customFormat="1" ht="21.75" customHeight="1">
      <c r="A100" s="87">
        <v>90307</v>
      </c>
      <c r="B100" s="92" t="s">
        <v>41</v>
      </c>
      <c r="C100" s="97">
        <f>750000+30000-15920</f>
        <v>764080</v>
      </c>
      <c r="D100" s="97"/>
      <c r="E100" s="97"/>
      <c r="F100" s="117">
        <f t="shared" si="8"/>
        <v>0</v>
      </c>
      <c r="G100" s="97"/>
      <c r="H100" s="97"/>
      <c r="I100" s="97"/>
      <c r="J100" s="97"/>
      <c r="K100" s="97"/>
      <c r="L100" s="97"/>
      <c r="M100" s="97">
        <f t="shared" si="9"/>
        <v>764080</v>
      </c>
    </row>
    <row r="101" spans="1:13" s="5" customFormat="1" ht="21.75" customHeight="1">
      <c r="A101" s="87">
        <v>90308</v>
      </c>
      <c r="B101" s="92" t="s">
        <v>128</v>
      </c>
      <c r="C101" s="97">
        <f>100000-38000-360</f>
        <v>61640</v>
      </c>
      <c r="D101" s="97"/>
      <c r="E101" s="97"/>
      <c r="F101" s="117">
        <f t="shared" si="8"/>
        <v>0</v>
      </c>
      <c r="G101" s="97"/>
      <c r="H101" s="97"/>
      <c r="I101" s="97"/>
      <c r="J101" s="97"/>
      <c r="K101" s="97"/>
      <c r="L101" s="97"/>
      <c r="M101" s="97">
        <f t="shared" si="9"/>
        <v>61640</v>
      </c>
    </row>
    <row r="102" spans="1:13" s="5" customFormat="1" ht="21.75" customHeight="1">
      <c r="A102" s="87">
        <v>90401</v>
      </c>
      <c r="B102" s="92" t="s">
        <v>26</v>
      </c>
      <c r="C102" s="97">
        <f>3040000+720000-3640</f>
        <v>3756360</v>
      </c>
      <c r="D102" s="97"/>
      <c r="E102" s="97"/>
      <c r="F102" s="117">
        <f t="shared" si="8"/>
        <v>0</v>
      </c>
      <c r="G102" s="97"/>
      <c r="H102" s="97"/>
      <c r="I102" s="97"/>
      <c r="J102" s="97"/>
      <c r="K102" s="97"/>
      <c r="L102" s="97"/>
      <c r="M102" s="97">
        <f t="shared" si="9"/>
        <v>3756360</v>
      </c>
    </row>
    <row r="103" spans="1:13" s="5" customFormat="1" ht="35.25" customHeight="1">
      <c r="A103" s="87">
        <v>91300</v>
      </c>
      <c r="B103" s="92" t="s">
        <v>256</v>
      </c>
      <c r="C103" s="97">
        <f>11125500+240000+83000-4140-2060</f>
        <v>11442300</v>
      </c>
      <c r="D103" s="97"/>
      <c r="E103" s="97"/>
      <c r="F103" s="117"/>
      <c r="G103" s="97"/>
      <c r="H103" s="97"/>
      <c r="I103" s="97"/>
      <c r="J103" s="97"/>
      <c r="K103" s="97"/>
      <c r="L103" s="97"/>
      <c r="M103" s="97">
        <f t="shared" si="9"/>
        <v>11442300</v>
      </c>
    </row>
    <row r="104" spans="1:13" s="5" customFormat="1" ht="21.75" customHeight="1">
      <c r="A104" s="87">
        <v>90405</v>
      </c>
      <c r="B104" s="92" t="s">
        <v>126</v>
      </c>
      <c r="C104" s="97">
        <v>4900000</v>
      </c>
      <c r="D104" s="97"/>
      <c r="E104" s="97"/>
      <c r="F104" s="117">
        <f t="shared" si="8"/>
        <v>0</v>
      </c>
      <c r="G104" s="97"/>
      <c r="H104" s="97"/>
      <c r="I104" s="97"/>
      <c r="J104" s="97"/>
      <c r="K104" s="97"/>
      <c r="L104" s="97"/>
      <c r="M104" s="97">
        <f t="shared" si="9"/>
        <v>4900000</v>
      </c>
    </row>
    <row r="105" spans="1:13" s="5" customFormat="1" ht="35.25" customHeight="1">
      <c r="A105" s="87">
        <v>90406</v>
      </c>
      <c r="B105" s="92" t="s">
        <v>257</v>
      </c>
      <c r="C105" s="97">
        <f>45100-738-1000</f>
        <v>43362</v>
      </c>
      <c r="D105" s="97"/>
      <c r="E105" s="97"/>
      <c r="F105" s="117">
        <f t="shared" si="8"/>
        <v>0</v>
      </c>
      <c r="G105" s="97"/>
      <c r="H105" s="97"/>
      <c r="I105" s="97"/>
      <c r="J105" s="97"/>
      <c r="K105" s="97"/>
      <c r="L105" s="97"/>
      <c r="M105" s="97">
        <f t="shared" si="9"/>
        <v>43362</v>
      </c>
    </row>
    <row r="106" spans="1:13" s="5" customFormat="1" ht="21.75" customHeight="1">
      <c r="A106" s="87">
        <v>90417</v>
      </c>
      <c r="B106" s="92" t="s">
        <v>175</v>
      </c>
      <c r="C106" s="97">
        <v>89600</v>
      </c>
      <c r="D106" s="97"/>
      <c r="E106" s="97"/>
      <c r="F106" s="117">
        <f t="shared" si="8"/>
        <v>0</v>
      </c>
      <c r="G106" s="97"/>
      <c r="H106" s="97"/>
      <c r="I106" s="97"/>
      <c r="J106" s="97"/>
      <c r="K106" s="97"/>
      <c r="L106" s="97"/>
      <c r="M106" s="97">
        <f t="shared" si="9"/>
        <v>89600</v>
      </c>
    </row>
    <row r="107" spans="1:13" s="1" customFormat="1" ht="21.75" customHeight="1">
      <c r="A107" s="87">
        <v>90412</v>
      </c>
      <c r="B107" s="92" t="s">
        <v>37</v>
      </c>
      <c r="C107" s="97">
        <f>339805-194363</f>
        <v>145442</v>
      </c>
      <c r="D107" s="98"/>
      <c r="E107" s="98"/>
      <c r="F107" s="98">
        <f t="shared" ref="F107:F162" si="12">G107+J107</f>
        <v>0</v>
      </c>
      <c r="G107" s="98"/>
      <c r="H107" s="97"/>
      <c r="I107" s="98"/>
      <c r="J107" s="98"/>
      <c r="K107" s="98"/>
      <c r="L107" s="98"/>
      <c r="M107" s="97">
        <f t="shared" ref="M107:M119" si="13">C107+F107</f>
        <v>145442</v>
      </c>
    </row>
    <row r="108" spans="1:13" s="1" customFormat="1" ht="36.75" customHeight="1">
      <c r="A108" s="87">
        <v>91204</v>
      </c>
      <c r="B108" s="92" t="s">
        <v>38</v>
      </c>
      <c r="C108" s="97">
        <f>929600+840000+631500+5000+304500+84600-5383</f>
        <v>2789817</v>
      </c>
      <c r="D108" s="98">
        <f>515000+620000+465000+224500+34570+60000</f>
        <v>1919070</v>
      </c>
      <c r="E108" s="98">
        <f>206600-31500-3000-4812</f>
        <v>167288</v>
      </c>
      <c r="F108" s="98">
        <f t="shared" si="12"/>
        <v>80000</v>
      </c>
      <c r="G108" s="98">
        <v>80000</v>
      </c>
      <c r="H108" s="97">
        <v>35000</v>
      </c>
      <c r="I108" s="98">
        <v>5300</v>
      </c>
      <c r="J108" s="98"/>
      <c r="K108" s="98"/>
      <c r="L108" s="98"/>
      <c r="M108" s="97">
        <f t="shared" si="13"/>
        <v>2869817</v>
      </c>
    </row>
    <row r="109" spans="1:13" s="1" customFormat="1" ht="71.25" customHeight="1">
      <c r="A109" s="87">
        <v>91205</v>
      </c>
      <c r="B109" s="92" t="s">
        <v>146</v>
      </c>
      <c r="C109" s="97">
        <f>259900+74200+30000-7231</f>
        <v>356869</v>
      </c>
      <c r="D109" s="98"/>
      <c r="E109" s="98"/>
      <c r="F109" s="98">
        <f t="shared" si="12"/>
        <v>0</v>
      </c>
      <c r="G109" s="98"/>
      <c r="H109" s="97"/>
      <c r="I109" s="98"/>
      <c r="J109" s="98"/>
      <c r="K109" s="98"/>
      <c r="L109" s="98"/>
      <c r="M109" s="97">
        <f t="shared" si="13"/>
        <v>356869</v>
      </c>
    </row>
    <row r="110" spans="1:13" s="1" customFormat="1" ht="37.5" customHeight="1">
      <c r="A110" s="118" t="s">
        <v>144</v>
      </c>
      <c r="B110" s="94" t="s">
        <v>145</v>
      </c>
      <c r="C110" s="97">
        <f>246300+141000+1610+225650+800+3000+1700+51040+10900+5000+20000+9700-16250</f>
        <v>700450</v>
      </c>
      <c r="D110" s="98">
        <f>138860+105000+165600+37840+10000-1810</f>
        <v>455490</v>
      </c>
      <c r="E110" s="98">
        <f>45230+800+10900+6000+9700-9687</f>
        <v>62943</v>
      </c>
      <c r="F110" s="98">
        <f>G110+J110</f>
        <v>8390</v>
      </c>
      <c r="G110" s="98"/>
      <c r="H110" s="119"/>
      <c r="I110" s="98"/>
      <c r="J110" s="98">
        <v>8390</v>
      </c>
      <c r="K110" s="98">
        <v>8390</v>
      </c>
      <c r="L110" s="98">
        <v>8390</v>
      </c>
      <c r="M110" s="97">
        <f t="shared" si="13"/>
        <v>708840</v>
      </c>
    </row>
    <row r="111" spans="1:13" s="1" customFormat="1" ht="34.5" customHeight="1">
      <c r="A111" s="118" t="s">
        <v>144</v>
      </c>
      <c r="B111" s="94" t="s">
        <v>271</v>
      </c>
      <c r="C111" s="97">
        <v>1610</v>
      </c>
      <c r="D111" s="98"/>
      <c r="E111" s="98"/>
      <c r="F111" s="98">
        <f>G111+J111</f>
        <v>8390</v>
      </c>
      <c r="G111" s="98"/>
      <c r="H111" s="119"/>
      <c r="I111" s="98"/>
      <c r="J111" s="98">
        <v>8390</v>
      </c>
      <c r="K111" s="98">
        <v>8390</v>
      </c>
      <c r="L111" s="98">
        <v>8390</v>
      </c>
      <c r="M111" s="97">
        <f t="shared" si="13"/>
        <v>10000</v>
      </c>
    </row>
    <row r="112" spans="1:13" s="1" customFormat="1" ht="36" customHeight="1">
      <c r="A112" s="87">
        <v>91207</v>
      </c>
      <c r="B112" s="92" t="s">
        <v>6</v>
      </c>
      <c r="C112" s="97">
        <f>65480+6200-2871</f>
        <v>68809</v>
      </c>
      <c r="D112" s="98"/>
      <c r="E112" s="98"/>
      <c r="F112" s="98">
        <f t="shared" si="12"/>
        <v>0</v>
      </c>
      <c r="G112" s="98"/>
      <c r="H112" s="97"/>
      <c r="I112" s="98"/>
      <c r="J112" s="98"/>
      <c r="K112" s="98"/>
      <c r="L112" s="98"/>
      <c r="M112" s="97">
        <f t="shared" si="13"/>
        <v>68809</v>
      </c>
    </row>
    <row r="113" spans="1:13" s="1" customFormat="1" ht="21" customHeight="1">
      <c r="A113" s="87">
        <v>150101</v>
      </c>
      <c r="B113" s="92" t="str">
        <f>B60</f>
        <v>Капітальні вкладення</v>
      </c>
      <c r="C113" s="97">
        <v>0</v>
      </c>
      <c r="D113" s="98"/>
      <c r="E113" s="98"/>
      <c r="F113" s="98">
        <f t="shared" si="12"/>
        <v>30000</v>
      </c>
      <c r="G113" s="98"/>
      <c r="H113" s="97"/>
      <c r="I113" s="98"/>
      <c r="J113" s="98">
        <v>30000</v>
      </c>
      <c r="K113" s="98">
        <v>30000</v>
      </c>
      <c r="L113" s="98"/>
      <c r="M113" s="97">
        <f t="shared" si="13"/>
        <v>30000</v>
      </c>
    </row>
    <row r="114" spans="1:13" s="5" customFormat="1" ht="36" customHeight="1">
      <c r="A114" s="87">
        <v>170102</v>
      </c>
      <c r="B114" s="92" t="s">
        <v>23</v>
      </c>
      <c r="C114" s="97">
        <f>1384000+100000+145000</f>
        <v>1629000</v>
      </c>
      <c r="D114" s="97"/>
      <c r="E114" s="97"/>
      <c r="F114" s="117">
        <f>G114+J114</f>
        <v>0</v>
      </c>
      <c r="G114" s="97"/>
      <c r="H114" s="97"/>
      <c r="I114" s="97"/>
      <c r="J114" s="97"/>
      <c r="K114" s="97"/>
      <c r="L114" s="97"/>
      <c r="M114" s="97">
        <f t="shared" si="13"/>
        <v>1629000</v>
      </c>
    </row>
    <row r="115" spans="1:13" s="5" customFormat="1" ht="22.5" customHeight="1">
      <c r="A115" s="87">
        <v>170102</v>
      </c>
      <c r="B115" s="92" t="s">
        <v>188</v>
      </c>
      <c r="C115" s="97">
        <f>1384000+100000+145000</f>
        <v>1629000</v>
      </c>
      <c r="D115" s="97"/>
      <c r="E115" s="97"/>
      <c r="F115" s="117">
        <v>0</v>
      </c>
      <c r="G115" s="97"/>
      <c r="H115" s="97"/>
      <c r="I115" s="97"/>
      <c r="J115" s="97"/>
      <c r="K115" s="97"/>
      <c r="L115" s="97"/>
      <c r="M115" s="97">
        <f t="shared" si="13"/>
        <v>1629000</v>
      </c>
    </row>
    <row r="116" spans="1:13" s="5" customFormat="1" ht="33.75" customHeight="1">
      <c r="A116" s="87">
        <v>170302</v>
      </c>
      <c r="B116" s="92" t="s">
        <v>25</v>
      </c>
      <c r="C116" s="97">
        <v>700000</v>
      </c>
      <c r="D116" s="97"/>
      <c r="E116" s="97"/>
      <c r="F116" s="117">
        <f>G116+J116</f>
        <v>0</v>
      </c>
      <c r="G116" s="97"/>
      <c r="H116" s="97"/>
      <c r="I116" s="97"/>
      <c r="J116" s="97"/>
      <c r="K116" s="97"/>
      <c r="L116" s="97"/>
      <c r="M116" s="97">
        <f t="shared" si="13"/>
        <v>700000</v>
      </c>
    </row>
    <row r="117" spans="1:13" s="5" customFormat="1" ht="23.25" customHeight="1">
      <c r="A117" s="87">
        <v>170302</v>
      </c>
      <c r="B117" s="92" t="s">
        <v>190</v>
      </c>
      <c r="C117" s="97">
        <v>700000</v>
      </c>
      <c r="D117" s="97"/>
      <c r="E117" s="97"/>
      <c r="F117" s="117">
        <v>0</v>
      </c>
      <c r="G117" s="97"/>
      <c r="H117" s="97"/>
      <c r="I117" s="97"/>
      <c r="J117" s="97"/>
      <c r="K117" s="97"/>
      <c r="L117" s="97"/>
      <c r="M117" s="97">
        <f t="shared" si="13"/>
        <v>700000</v>
      </c>
    </row>
    <row r="118" spans="1:13" s="1" customFormat="1" ht="20.25" customHeight="1">
      <c r="A118" s="87">
        <v>250404</v>
      </c>
      <c r="B118" s="92" t="s">
        <v>147</v>
      </c>
      <c r="C118" s="97">
        <v>7500</v>
      </c>
      <c r="D118" s="98"/>
      <c r="E118" s="98"/>
      <c r="F118" s="98">
        <f t="shared" si="12"/>
        <v>0</v>
      </c>
      <c r="G118" s="98"/>
      <c r="H118" s="97"/>
      <c r="I118" s="98"/>
      <c r="J118" s="98"/>
      <c r="K118" s="98"/>
      <c r="L118" s="98"/>
      <c r="M118" s="97">
        <f t="shared" si="13"/>
        <v>7500</v>
      </c>
    </row>
    <row r="119" spans="1:13" s="1" customFormat="1" ht="23.25" customHeight="1">
      <c r="A119" s="87">
        <v>250915</v>
      </c>
      <c r="B119" s="92" t="s">
        <v>129</v>
      </c>
      <c r="C119" s="97">
        <v>0</v>
      </c>
      <c r="D119" s="98"/>
      <c r="E119" s="98"/>
      <c r="F119" s="98">
        <f t="shared" si="12"/>
        <v>0</v>
      </c>
      <c r="G119" s="98"/>
      <c r="H119" s="97"/>
      <c r="I119" s="98"/>
      <c r="J119" s="98"/>
      <c r="K119" s="98"/>
      <c r="L119" s="98"/>
      <c r="M119" s="97">
        <f t="shared" si="13"/>
        <v>0</v>
      </c>
    </row>
    <row r="120" spans="1:13" s="85" customFormat="1" ht="15.75" customHeight="1">
      <c r="A120" s="104">
        <v>1</v>
      </c>
      <c r="B120" s="105">
        <v>2</v>
      </c>
      <c r="C120" s="105">
        <v>3</v>
      </c>
      <c r="D120" s="105">
        <v>4</v>
      </c>
      <c r="E120" s="105">
        <v>5</v>
      </c>
      <c r="F120" s="106">
        <v>6</v>
      </c>
      <c r="G120" s="105">
        <v>7</v>
      </c>
      <c r="H120" s="105">
        <v>8</v>
      </c>
      <c r="I120" s="105">
        <v>9</v>
      </c>
      <c r="J120" s="105">
        <v>10</v>
      </c>
      <c r="K120" s="105">
        <v>11</v>
      </c>
      <c r="L120" s="105">
        <v>12</v>
      </c>
      <c r="M120" s="105">
        <v>13</v>
      </c>
    </row>
    <row r="121" spans="1:13" s="2" customFormat="1" ht="36" customHeight="1">
      <c r="A121" s="88" t="s">
        <v>160</v>
      </c>
      <c r="B121" s="108" t="s">
        <v>179</v>
      </c>
      <c r="C121" s="96">
        <f t="shared" ref="C121:M121" si="14">SUM( C122:C148)+C149-C141-C129</f>
        <v>10696573</v>
      </c>
      <c r="D121" s="96">
        <f t="shared" si="14"/>
        <v>713500</v>
      </c>
      <c r="E121" s="96">
        <f t="shared" si="14"/>
        <v>481099</v>
      </c>
      <c r="F121" s="96">
        <f t="shared" si="14"/>
        <v>14426306</v>
      </c>
      <c r="G121" s="96">
        <f t="shared" si="14"/>
        <v>1423376</v>
      </c>
      <c r="H121" s="96">
        <f t="shared" si="14"/>
        <v>0</v>
      </c>
      <c r="I121" s="96">
        <f t="shared" si="14"/>
        <v>0</v>
      </c>
      <c r="J121" s="96">
        <f t="shared" si="14"/>
        <v>13002930</v>
      </c>
      <c r="K121" s="96">
        <f t="shared" si="14"/>
        <v>11073645</v>
      </c>
      <c r="L121" s="96">
        <f t="shared" si="14"/>
        <v>671150</v>
      </c>
      <c r="M121" s="96">
        <f t="shared" si="14"/>
        <v>25122879</v>
      </c>
    </row>
    <row r="122" spans="1:13" s="1" customFormat="1" ht="21.75" customHeight="1">
      <c r="A122" s="87">
        <v>10116</v>
      </c>
      <c r="B122" s="92" t="s">
        <v>5</v>
      </c>
      <c r="C122" s="97">
        <f>734850+266800+20000+23000+106000-49058</f>
        <v>1101592</v>
      </c>
      <c r="D122" s="98">
        <f>406000+198500+23000+79000+7000</f>
        <v>713500</v>
      </c>
      <c r="E122" s="98">
        <f>104000-1000-5000-15000-260-30935+200</f>
        <v>52005</v>
      </c>
      <c r="F122" s="98">
        <f t="shared" si="12"/>
        <v>310400</v>
      </c>
      <c r="G122" s="98">
        <v>34400</v>
      </c>
      <c r="H122" s="97"/>
      <c r="I122" s="98"/>
      <c r="J122" s="98">
        <f>96000+180000</f>
        <v>276000</v>
      </c>
      <c r="K122" s="98">
        <f>96000+180000</f>
        <v>276000</v>
      </c>
      <c r="L122" s="98"/>
      <c r="M122" s="97">
        <f t="shared" ref="M122:M156" si="15">C122+F122</f>
        <v>1411992</v>
      </c>
    </row>
    <row r="123" spans="1:13" s="1" customFormat="1" ht="1.5" hidden="1" customHeight="1">
      <c r="A123" s="87">
        <v>100101</v>
      </c>
      <c r="B123" s="92" t="s">
        <v>59</v>
      </c>
      <c r="C123" s="97">
        <v>0</v>
      </c>
      <c r="D123" s="98"/>
      <c r="E123" s="98"/>
      <c r="F123" s="98">
        <f t="shared" si="12"/>
        <v>0</v>
      </c>
      <c r="G123" s="98"/>
      <c r="H123" s="97"/>
      <c r="I123" s="98"/>
      <c r="J123" s="98"/>
      <c r="K123" s="98"/>
      <c r="L123" s="98"/>
      <c r="M123" s="97">
        <f t="shared" si="15"/>
        <v>0</v>
      </c>
    </row>
    <row r="124" spans="1:13" s="4" customFormat="1" ht="20.25" customHeight="1">
      <c r="A124" s="120">
        <v>100102</v>
      </c>
      <c r="B124" s="91" t="s">
        <v>272</v>
      </c>
      <c r="C124" s="97">
        <v>0</v>
      </c>
      <c r="D124" s="98"/>
      <c r="E124" s="98"/>
      <c r="F124" s="98">
        <f t="shared" si="12"/>
        <v>2375000</v>
      </c>
      <c r="G124" s="98"/>
      <c r="H124" s="97"/>
      <c r="I124" s="98"/>
      <c r="J124" s="98">
        <f>2000000+470000+115000+100000-310000</f>
        <v>2375000</v>
      </c>
      <c r="K124" s="98">
        <f>2000000+470000+115000+100000-310000</f>
        <v>2375000</v>
      </c>
      <c r="L124" s="98"/>
      <c r="M124" s="97">
        <f t="shared" si="15"/>
        <v>2375000</v>
      </c>
    </row>
    <row r="125" spans="1:13" s="4" customFormat="1" ht="20.25" customHeight="1">
      <c r="A125" s="120">
        <v>100103</v>
      </c>
      <c r="B125" s="91" t="s">
        <v>30</v>
      </c>
      <c r="C125" s="97">
        <f>1100000+48487-8000</f>
        <v>1140487</v>
      </c>
      <c r="D125" s="98"/>
      <c r="E125" s="98"/>
      <c r="F125" s="98">
        <f t="shared" si="12"/>
        <v>0</v>
      </c>
      <c r="G125" s="98"/>
      <c r="H125" s="97"/>
      <c r="I125" s="98"/>
      <c r="J125" s="98"/>
      <c r="K125" s="98"/>
      <c r="L125" s="98"/>
      <c r="M125" s="97">
        <f t="shared" si="15"/>
        <v>1140487</v>
      </c>
    </row>
    <row r="126" spans="1:13" s="4" customFormat="1" ht="15.75" hidden="1" customHeight="1">
      <c r="A126" s="120">
        <v>100201</v>
      </c>
      <c r="B126" s="91" t="s">
        <v>31</v>
      </c>
      <c r="C126" s="97">
        <v>0</v>
      </c>
      <c r="D126" s="98"/>
      <c r="E126" s="98"/>
      <c r="F126" s="98">
        <f t="shared" si="12"/>
        <v>0</v>
      </c>
      <c r="G126" s="98"/>
      <c r="H126" s="97"/>
      <c r="I126" s="98"/>
      <c r="J126" s="98"/>
      <c r="K126" s="98"/>
      <c r="L126" s="98"/>
      <c r="M126" s="97">
        <f t="shared" si="15"/>
        <v>0</v>
      </c>
    </row>
    <row r="127" spans="1:13" s="1" customFormat="1" ht="21" customHeight="1">
      <c r="A127" s="87">
        <v>100202</v>
      </c>
      <c r="B127" s="92" t="s">
        <v>29</v>
      </c>
      <c r="C127" s="97">
        <f>122000-300</f>
        <v>121700</v>
      </c>
      <c r="D127" s="98"/>
      <c r="E127" s="98"/>
      <c r="F127" s="98">
        <f t="shared" si="12"/>
        <v>0</v>
      </c>
      <c r="G127" s="98"/>
      <c r="H127" s="97"/>
      <c r="I127" s="98"/>
      <c r="J127" s="98"/>
      <c r="K127" s="98"/>
      <c r="L127" s="98"/>
      <c r="M127" s="97">
        <f t="shared" si="15"/>
        <v>121700</v>
      </c>
    </row>
    <row r="128" spans="1:13" s="1" customFormat="1" ht="21.75" customHeight="1">
      <c r="A128" s="87">
        <v>100203</v>
      </c>
      <c r="B128" s="92" t="s">
        <v>273</v>
      </c>
      <c r="C128" s="97">
        <f>8208300-225000-26000-52000-7000-30000-30000+20000+220000+100000+59200+12200+3000+99800+50000-1286884</f>
        <v>7115616</v>
      </c>
      <c r="D128" s="98"/>
      <c r="E128" s="98">
        <f>503000-73906</f>
        <v>429094</v>
      </c>
      <c r="F128" s="98">
        <f t="shared" si="12"/>
        <v>5348955</v>
      </c>
      <c r="G128" s="98"/>
      <c r="H128" s="97"/>
      <c r="I128" s="98"/>
      <c r="J128" s="98">
        <f>5188280+225000+666400+600000+700000+457735+60000+82000+30000+150000-12200+265200+26390-409729-24465-10633-2481373-133650-30000</f>
        <v>5348955</v>
      </c>
      <c r="K128" s="98">
        <f>5188280+225000+666400+600000+700000+457735+60000+82000+30000+150000-12200+265200+26390-409729-24465-10633-2481373-133650-30000</f>
        <v>5348955</v>
      </c>
      <c r="L128" s="98">
        <f>225000+82000+30000+150000-12200-133650-30000</f>
        <v>311150</v>
      </c>
      <c r="M128" s="97">
        <f t="shared" si="15"/>
        <v>12464571</v>
      </c>
    </row>
    <row r="129" spans="1:13" s="1" customFormat="1" ht="38.25" customHeight="1">
      <c r="A129" s="87">
        <v>100203</v>
      </c>
      <c r="B129" s="92" t="s">
        <v>222</v>
      </c>
      <c r="C129" s="97"/>
      <c r="D129" s="98"/>
      <c r="E129" s="98"/>
      <c r="F129" s="98">
        <f>G129+J129</f>
        <v>150000</v>
      </c>
      <c r="G129" s="98">
        <v>0</v>
      </c>
      <c r="H129" s="97"/>
      <c r="I129" s="98"/>
      <c r="J129" s="98">
        <v>150000</v>
      </c>
      <c r="K129" s="98">
        <v>150000</v>
      </c>
      <c r="L129" s="98">
        <v>150000</v>
      </c>
      <c r="M129" s="97">
        <f t="shared" si="15"/>
        <v>150000</v>
      </c>
    </row>
    <row r="130" spans="1:13" s="1" customFormat="1" ht="18" hidden="1" customHeight="1">
      <c r="A130" s="87">
        <v>100205</v>
      </c>
      <c r="B130" s="92" t="s">
        <v>58</v>
      </c>
      <c r="C130" s="97">
        <v>0</v>
      </c>
      <c r="D130" s="98"/>
      <c r="E130" s="98"/>
      <c r="F130" s="98">
        <f>G130+J130</f>
        <v>0</v>
      </c>
      <c r="G130" s="98"/>
      <c r="H130" s="97"/>
      <c r="I130" s="98"/>
      <c r="J130" s="98"/>
      <c r="K130" s="98"/>
      <c r="L130" s="98"/>
      <c r="M130" s="97">
        <f t="shared" si="15"/>
        <v>0</v>
      </c>
    </row>
    <row r="131" spans="1:13" s="1" customFormat="1" ht="18" hidden="1" customHeight="1">
      <c r="A131" s="87">
        <v>100208</v>
      </c>
      <c r="B131" s="92" t="s">
        <v>9</v>
      </c>
      <c r="C131" s="97">
        <v>0</v>
      </c>
      <c r="D131" s="98"/>
      <c r="E131" s="98"/>
      <c r="F131" s="98">
        <f>G131+J131</f>
        <v>0</v>
      </c>
      <c r="G131" s="98"/>
      <c r="H131" s="97"/>
      <c r="I131" s="98"/>
      <c r="J131" s="98"/>
      <c r="K131" s="98"/>
      <c r="L131" s="98"/>
      <c r="M131" s="97">
        <f t="shared" si="15"/>
        <v>0</v>
      </c>
    </row>
    <row r="132" spans="1:13" s="5" customFormat="1" ht="29.25" hidden="1" customHeight="1">
      <c r="A132" s="87">
        <v>100602</v>
      </c>
      <c r="B132" s="92" t="s">
        <v>154</v>
      </c>
      <c r="C132" s="97">
        <v>0</v>
      </c>
      <c r="D132" s="97"/>
      <c r="E132" s="97"/>
      <c r="F132" s="98">
        <f>G132+J132</f>
        <v>0</v>
      </c>
      <c r="G132" s="97"/>
      <c r="H132" s="97"/>
      <c r="I132" s="97"/>
      <c r="J132" s="97"/>
      <c r="K132" s="97"/>
      <c r="L132" s="97"/>
      <c r="M132" s="97">
        <f t="shared" si="15"/>
        <v>0</v>
      </c>
    </row>
    <row r="133" spans="1:13" s="5" customFormat="1" ht="53.25" customHeight="1">
      <c r="A133" s="87">
        <v>100602</v>
      </c>
      <c r="B133" s="92" t="s">
        <v>275</v>
      </c>
      <c r="C133" s="97"/>
      <c r="D133" s="97"/>
      <c r="E133" s="97"/>
      <c r="F133" s="98">
        <f>G133+J133</f>
        <v>388685</v>
      </c>
      <c r="G133" s="97"/>
      <c r="H133" s="97"/>
      <c r="I133" s="97"/>
      <c r="J133" s="97">
        <v>388685</v>
      </c>
      <c r="K133" s="97"/>
      <c r="L133" s="97"/>
      <c r="M133" s="97">
        <f t="shared" si="15"/>
        <v>388685</v>
      </c>
    </row>
    <row r="134" spans="1:13" s="1" customFormat="1" ht="20.25" customHeight="1">
      <c r="A134" s="87">
        <v>150101</v>
      </c>
      <c r="B134" s="92" t="s">
        <v>24</v>
      </c>
      <c r="C134" s="97">
        <v>0</v>
      </c>
      <c r="D134" s="98"/>
      <c r="E134" s="98"/>
      <c r="F134" s="98">
        <f t="shared" si="12"/>
        <v>2257139</v>
      </c>
      <c r="G134" s="98"/>
      <c r="H134" s="97"/>
      <c r="I134" s="98"/>
      <c r="J134" s="98">
        <f>2651874+320000-120000-190197+38000+4600-588271+998000+633-527500-330000</f>
        <v>2257139</v>
      </c>
      <c r="K134" s="98">
        <f>2651874+320000-120000-190197+38000+4600-588271+998000+633-527500-330000</f>
        <v>2257139</v>
      </c>
      <c r="L134" s="98"/>
      <c r="M134" s="97">
        <f t="shared" si="15"/>
        <v>2257139</v>
      </c>
    </row>
    <row r="135" spans="1:13" s="1" customFormat="1" ht="20.25" hidden="1" customHeight="1">
      <c r="A135" s="87">
        <v>150107</v>
      </c>
      <c r="B135" s="92" t="s">
        <v>28</v>
      </c>
      <c r="C135" s="97">
        <v>0</v>
      </c>
      <c r="D135" s="98"/>
      <c r="E135" s="98"/>
      <c r="F135" s="98">
        <f t="shared" si="12"/>
        <v>0</v>
      </c>
      <c r="G135" s="98"/>
      <c r="H135" s="97"/>
      <c r="I135" s="98"/>
      <c r="J135" s="98"/>
      <c r="K135" s="98"/>
      <c r="L135" s="98"/>
      <c r="M135" s="97">
        <f t="shared" si="15"/>
        <v>0</v>
      </c>
    </row>
    <row r="136" spans="1:13" s="1" customFormat="1" ht="52.5" customHeight="1">
      <c r="A136" s="87">
        <v>150110</v>
      </c>
      <c r="B136" s="92" t="str">
        <f>B61</f>
        <v>Проведення невідкладних відновлювальних робіт, будівництво та реконструкція  загальноосвітніх навчальних закладів</v>
      </c>
      <c r="C136" s="97">
        <v>0</v>
      </c>
      <c r="D136" s="98"/>
      <c r="E136" s="98"/>
      <c r="F136" s="98">
        <f t="shared" si="12"/>
        <v>38900</v>
      </c>
      <c r="G136" s="98"/>
      <c r="H136" s="97"/>
      <c r="I136" s="98"/>
      <c r="J136" s="98">
        <f>690900-652000</f>
        <v>38900</v>
      </c>
      <c r="K136" s="98">
        <f>690900-652000</f>
        <v>38900</v>
      </c>
      <c r="L136" s="98"/>
      <c r="M136" s="97">
        <f t="shared" si="15"/>
        <v>38900</v>
      </c>
    </row>
    <row r="137" spans="1:13" s="1" customFormat="1" ht="31.5" customHeight="1">
      <c r="A137" s="87">
        <v>150122</v>
      </c>
      <c r="B137" s="92" t="s">
        <v>51</v>
      </c>
      <c r="C137" s="97"/>
      <c r="D137" s="98"/>
      <c r="E137" s="98"/>
      <c r="F137" s="98">
        <f t="shared" si="12"/>
        <v>350000</v>
      </c>
      <c r="G137" s="98"/>
      <c r="H137" s="97"/>
      <c r="I137" s="98"/>
      <c r="J137" s="98">
        <v>350000</v>
      </c>
      <c r="K137" s="98">
        <v>350000</v>
      </c>
      <c r="L137" s="98">
        <v>350000</v>
      </c>
      <c r="M137" s="97">
        <f t="shared" si="15"/>
        <v>350000</v>
      </c>
    </row>
    <row r="138" spans="1:13" s="1" customFormat="1" ht="36" customHeight="1">
      <c r="A138" s="87">
        <v>150201</v>
      </c>
      <c r="B138" s="92" t="s">
        <v>214</v>
      </c>
      <c r="C138" s="97">
        <v>0</v>
      </c>
      <c r="D138" s="98"/>
      <c r="E138" s="98"/>
      <c r="F138" s="98">
        <f t="shared" si="12"/>
        <v>10000</v>
      </c>
      <c r="G138" s="98"/>
      <c r="H138" s="97"/>
      <c r="I138" s="98"/>
      <c r="J138" s="98">
        <f>400000-390000</f>
        <v>10000</v>
      </c>
      <c r="K138" s="98">
        <f>400000-390000</f>
        <v>10000</v>
      </c>
      <c r="L138" s="98">
        <f>400000-390000</f>
        <v>10000</v>
      </c>
      <c r="M138" s="97">
        <f t="shared" si="15"/>
        <v>10000</v>
      </c>
    </row>
    <row r="139" spans="1:13" s="1" customFormat="1" ht="27" customHeight="1">
      <c r="A139" s="87">
        <v>150202</v>
      </c>
      <c r="B139" s="92" t="s">
        <v>33</v>
      </c>
      <c r="C139" s="97">
        <f>45700+196000+524000+70000+60000-22000</f>
        <v>873700</v>
      </c>
      <c r="D139" s="98"/>
      <c r="E139" s="98"/>
      <c r="F139" s="98">
        <f t="shared" si="12"/>
        <v>0</v>
      </c>
      <c r="G139" s="98"/>
      <c r="H139" s="97"/>
      <c r="I139" s="98"/>
      <c r="J139" s="98"/>
      <c r="K139" s="98"/>
      <c r="L139" s="98"/>
      <c r="M139" s="97">
        <f t="shared" si="15"/>
        <v>873700</v>
      </c>
    </row>
    <row r="140" spans="1:13" s="5" customFormat="1" ht="34.5" customHeight="1">
      <c r="A140" s="87">
        <v>170703</v>
      </c>
      <c r="B140" s="92" t="s">
        <v>191</v>
      </c>
      <c r="C140" s="97">
        <v>0</v>
      </c>
      <c r="D140" s="97"/>
      <c r="E140" s="97"/>
      <c r="F140" s="117">
        <f>G140+J140</f>
        <v>2782675</v>
      </c>
      <c r="G140" s="97">
        <f>622300+343600+174875+114500-13200</f>
        <v>1242075</v>
      </c>
      <c r="H140" s="97"/>
      <c r="I140" s="97"/>
      <c r="J140" s="97">
        <f>1322300+218300</f>
        <v>1540600</v>
      </c>
      <c r="K140" s="97"/>
      <c r="L140" s="97"/>
      <c r="M140" s="97">
        <f t="shared" si="15"/>
        <v>2782675</v>
      </c>
    </row>
    <row r="141" spans="1:13" s="5" customFormat="1" ht="20.25" customHeight="1">
      <c r="A141" s="87">
        <v>170703</v>
      </c>
      <c r="B141" s="92" t="s">
        <v>215</v>
      </c>
      <c r="C141" s="97">
        <v>0</v>
      </c>
      <c r="D141" s="97"/>
      <c r="E141" s="97"/>
      <c r="F141" s="117">
        <f>G141+J141</f>
        <v>2277400</v>
      </c>
      <c r="G141" s="97">
        <f>622300+114500</f>
        <v>736800</v>
      </c>
      <c r="H141" s="97"/>
      <c r="I141" s="97"/>
      <c r="J141" s="97">
        <f>1322300+218300</f>
        <v>1540600</v>
      </c>
      <c r="K141" s="97"/>
      <c r="L141" s="97"/>
      <c r="M141" s="97">
        <f t="shared" si="15"/>
        <v>2277400</v>
      </c>
    </row>
    <row r="142" spans="1:13" s="1" customFormat="1" ht="34.5" customHeight="1">
      <c r="A142" s="87">
        <v>180409</v>
      </c>
      <c r="B142" s="92" t="s">
        <v>207</v>
      </c>
      <c r="C142" s="97">
        <v>0</v>
      </c>
      <c r="D142" s="98"/>
      <c r="E142" s="98"/>
      <c r="F142" s="98">
        <f t="shared" si="12"/>
        <v>417651</v>
      </c>
      <c r="G142" s="98"/>
      <c r="H142" s="97"/>
      <c r="I142" s="98"/>
      <c r="J142" s="98">
        <f>6000+2651+99000+310000</f>
        <v>417651</v>
      </c>
      <c r="K142" s="98">
        <f>6000+2651+99000+310000</f>
        <v>417651</v>
      </c>
      <c r="L142" s="98"/>
      <c r="M142" s="97">
        <f t="shared" si="15"/>
        <v>417651</v>
      </c>
    </row>
    <row r="143" spans="1:13" s="1" customFormat="1" ht="34.5" customHeight="1">
      <c r="A143" s="87">
        <v>210105</v>
      </c>
      <c r="B143" s="92" t="s">
        <v>212</v>
      </c>
      <c r="C143" s="97">
        <f>230000+85070-21305</f>
        <v>293765</v>
      </c>
      <c r="D143" s="98"/>
      <c r="E143" s="98"/>
      <c r="F143" s="98">
        <f t="shared" si="12"/>
        <v>0</v>
      </c>
      <c r="G143" s="98"/>
      <c r="H143" s="97"/>
      <c r="I143" s="98"/>
      <c r="J143" s="98"/>
      <c r="K143" s="98"/>
      <c r="L143" s="98"/>
      <c r="M143" s="97">
        <f t="shared" si="15"/>
        <v>293765</v>
      </c>
    </row>
    <row r="144" spans="1:13" s="1" customFormat="1" ht="19.5" customHeight="1">
      <c r="A144" s="87">
        <v>210110</v>
      </c>
      <c r="B144" s="92" t="s">
        <v>52</v>
      </c>
      <c r="C144" s="97">
        <f>30000-44</f>
        <v>29956</v>
      </c>
      <c r="D144" s="98"/>
      <c r="E144" s="98"/>
      <c r="F144" s="98">
        <f t="shared" si="12"/>
        <v>0</v>
      </c>
      <c r="G144" s="98"/>
      <c r="H144" s="97"/>
      <c r="I144" s="98"/>
      <c r="J144" s="98"/>
      <c r="K144" s="98"/>
      <c r="L144" s="98"/>
      <c r="M144" s="97">
        <f t="shared" si="15"/>
        <v>29956</v>
      </c>
    </row>
    <row r="145" spans="1:13" s="1" customFormat="1" ht="18.75" customHeight="1">
      <c r="A145" s="87">
        <v>240601</v>
      </c>
      <c r="B145" s="92" t="s">
        <v>39</v>
      </c>
      <c r="C145" s="97">
        <v>0</v>
      </c>
      <c r="D145" s="98"/>
      <c r="E145" s="98"/>
      <c r="F145" s="98">
        <f t="shared" si="12"/>
        <v>146901</v>
      </c>
      <c r="G145" s="98">
        <f>140900+6001</f>
        <v>146901</v>
      </c>
      <c r="H145" s="97"/>
      <c r="I145" s="98"/>
      <c r="J145" s="98"/>
      <c r="K145" s="98"/>
      <c r="L145" s="98"/>
      <c r="M145" s="97">
        <f t="shared" si="15"/>
        <v>146901</v>
      </c>
    </row>
    <row r="146" spans="1:13" s="1" customFormat="1" ht="0.75" hidden="1" customHeight="1">
      <c r="A146" s="87">
        <v>240604</v>
      </c>
      <c r="B146" s="92" t="s">
        <v>150</v>
      </c>
      <c r="C146" s="97">
        <v>0</v>
      </c>
      <c r="D146" s="98"/>
      <c r="E146" s="98"/>
      <c r="F146" s="98">
        <f t="shared" si="12"/>
        <v>0</v>
      </c>
      <c r="G146" s="98"/>
      <c r="H146" s="97"/>
      <c r="I146" s="98"/>
      <c r="J146" s="98"/>
      <c r="K146" s="98"/>
      <c r="L146" s="98"/>
      <c r="M146" s="97">
        <f t="shared" si="15"/>
        <v>0</v>
      </c>
    </row>
    <row r="147" spans="1:13" s="1" customFormat="1" ht="18.75" hidden="1" customHeight="1">
      <c r="A147" s="87">
        <v>240605</v>
      </c>
      <c r="B147" s="92" t="s">
        <v>151</v>
      </c>
      <c r="C147" s="97">
        <v>0</v>
      </c>
      <c r="D147" s="98"/>
      <c r="E147" s="98"/>
      <c r="F147" s="98">
        <f t="shared" si="12"/>
        <v>0</v>
      </c>
      <c r="G147" s="98"/>
      <c r="H147" s="97"/>
      <c r="I147" s="98"/>
      <c r="J147" s="98"/>
      <c r="K147" s="98"/>
      <c r="L147" s="98"/>
      <c r="M147" s="97">
        <f t="shared" si="15"/>
        <v>0</v>
      </c>
    </row>
    <row r="148" spans="1:13" s="1" customFormat="1" ht="18.75" hidden="1" customHeight="1">
      <c r="A148" s="87">
        <v>240900</v>
      </c>
      <c r="B148" s="92" t="s">
        <v>116</v>
      </c>
      <c r="C148" s="97">
        <v>0</v>
      </c>
      <c r="D148" s="98"/>
      <c r="E148" s="98"/>
      <c r="F148" s="98">
        <f t="shared" si="12"/>
        <v>0</v>
      </c>
      <c r="G148" s="98"/>
      <c r="H148" s="97"/>
      <c r="I148" s="98"/>
      <c r="J148" s="98"/>
      <c r="K148" s="98"/>
      <c r="L148" s="98"/>
      <c r="M148" s="97">
        <f t="shared" si="15"/>
        <v>0</v>
      </c>
    </row>
    <row r="149" spans="1:13" s="1" customFormat="1" ht="22.5" customHeight="1">
      <c r="A149" s="87">
        <v>250404</v>
      </c>
      <c r="B149" s="92" t="s">
        <v>22</v>
      </c>
      <c r="C149" s="97">
        <f>20000+7000-7243</f>
        <v>19757</v>
      </c>
      <c r="D149" s="98"/>
      <c r="E149" s="98"/>
      <c r="F149" s="98">
        <f t="shared" si="12"/>
        <v>0</v>
      </c>
      <c r="G149" s="98"/>
      <c r="H149" s="97"/>
      <c r="I149" s="98"/>
      <c r="J149" s="98"/>
      <c r="K149" s="98"/>
      <c r="L149" s="98"/>
      <c r="M149" s="97">
        <f t="shared" si="15"/>
        <v>19757</v>
      </c>
    </row>
    <row r="150" spans="1:13" s="2" customFormat="1" ht="18" customHeight="1">
      <c r="A150" s="88" t="s">
        <v>161</v>
      </c>
      <c r="B150" s="108" t="s">
        <v>180</v>
      </c>
      <c r="C150" s="96">
        <f>C151+C152+C153+C154+C155+C156+C157+C158</f>
        <v>9280765</v>
      </c>
      <c r="D150" s="96">
        <f t="shared" ref="D150:L150" si="16">D151+D152+D153+D154+D155+D156+D157+D158</f>
        <v>5835622</v>
      </c>
      <c r="E150" s="96">
        <f t="shared" si="16"/>
        <v>1087870</v>
      </c>
      <c r="F150" s="117">
        <f t="shared" si="12"/>
        <v>582637</v>
      </c>
      <c r="G150" s="96">
        <f t="shared" si="16"/>
        <v>335000</v>
      </c>
      <c r="H150" s="96">
        <f t="shared" si="16"/>
        <v>87000</v>
      </c>
      <c r="I150" s="96">
        <f t="shared" si="16"/>
        <v>0</v>
      </c>
      <c r="J150" s="96">
        <f t="shared" si="16"/>
        <v>247637</v>
      </c>
      <c r="K150" s="96">
        <f t="shared" si="16"/>
        <v>147637</v>
      </c>
      <c r="L150" s="96">
        <f t="shared" si="16"/>
        <v>6000</v>
      </c>
      <c r="M150" s="96">
        <f t="shared" si="15"/>
        <v>9863402</v>
      </c>
    </row>
    <row r="151" spans="1:13" s="1" customFormat="1" ht="17.25" customHeight="1">
      <c r="A151" s="87">
        <v>10116</v>
      </c>
      <c r="B151" s="92" t="s">
        <v>5</v>
      </c>
      <c r="C151" s="97">
        <f>322600-19449</f>
        <v>303151</v>
      </c>
      <c r="D151" s="98">
        <f>209000-9192</f>
        <v>199808</v>
      </c>
      <c r="E151" s="98">
        <f>10600-100-2425</f>
        <v>8075</v>
      </c>
      <c r="F151" s="98">
        <f t="shared" si="12"/>
        <v>0</v>
      </c>
      <c r="G151" s="98"/>
      <c r="H151" s="97"/>
      <c r="I151" s="98"/>
      <c r="J151" s="98"/>
      <c r="K151" s="98"/>
      <c r="L151" s="98"/>
      <c r="M151" s="97">
        <f t="shared" si="15"/>
        <v>303151</v>
      </c>
    </row>
    <row r="152" spans="1:13" s="1" customFormat="1" ht="38.25" customHeight="1">
      <c r="A152" s="87">
        <v>110104</v>
      </c>
      <c r="B152" s="92" t="s">
        <v>34</v>
      </c>
      <c r="C152" s="97">
        <f>260000-6000-30000-5987+9560-73480</f>
        <v>154093</v>
      </c>
      <c r="D152" s="98"/>
      <c r="E152" s="98"/>
      <c r="F152" s="98">
        <f t="shared" si="12"/>
        <v>7300</v>
      </c>
      <c r="G152" s="98"/>
      <c r="H152" s="97"/>
      <c r="I152" s="98"/>
      <c r="J152" s="98">
        <f>1300+6000+30000+5987-9560-26427</f>
        <v>7300</v>
      </c>
      <c r="K152" s="98">
        <f>1300+6000+30000+5987-9560-26427</f>
        <v>7300</v>
      </c>
      <c r="L152" s="98">
        <f>6000+30000+5987-9560-26427</f>
        <v>6000</v>
      </c>
      <c r="M152" s="97">
        <f t="shared" si="15"/>
        <v>161393</v>
      </c>
    </row>
    <row r="153" spans="1:13" s="1" customFormat="1" ht="22.5" customHeight="1">
      <c r="A153" s="87">
        <v>110201</v>
      </c>
      <c r="B153" s="123" t="s">
        <v>15</v>
      </c>
      <c r="C153" s="97">
        <f>1380200+247800+3148+50400+3000-33865</f>
        <v>1650683</v>
      </c>
      <c r="D153" s="98">
        <f>781300+180800+50400+41600+750</f>
        <v>1054850</v>
      </c>
      <c r="E153" s="98">
        <f>273300-1000-48600-22543</f>
        <v>201157</v>
      </c>
      <c r="F153" s="98">
        <f t="shared" si="12"/>
        <v>28037</v>
      </c>
      <c r="G153" s="98">
        <v>10000</v>
      </c>
      <c r="H153" s="97"/>
      <c r="I153" s="98"/>
      <c r="J153" s="98">
        <f>2200+15837+3000-3000</f>
        <v>18037</v>
      </c>
      <c r="K153" s="98">
        <f>2200+15837+3000-3000</f>
        <v>18037</v>
      </c>
      <c r="L153" s="98"/>
      <c r="M153" s="97">
        <f t="shared" si="15"/>
        <v>1678720</v>
      </c>
    </row>
    <row r="154" spans="1:13" s="1" customFormat="1" ht="19.5" customHeight="1">
      <c r="A154" s="87">
        <v>110202</v>
      </c>
      <c r="B154" s="92" t="s">
        <v>16</v>
      </c>
      <c r="C154" s="97">
        <f>753900+168400+60000-29959</f>
        <v>952341</v>
      </c>
      <c r="D154" s="98">
        <f>400800+123300+48300+24400-390</f>
        <v>596410</v>
      </c>
      <c r="E154" s="125">
        <f>169600-1000-31000-26742</f>
        <v>110858</v>
      </c>
      <c r="F154" s="98">
        <f t="shared" si="12"/>
        <v>47400</v>
      </c>
      <c r="G154" s="98">
        <v>30000</v>
      </c>
      <c r="H154" s="97">
        <v>7000</v>
      </c>
      <c r="I154" s="98"/>
      <c r="J154" s="98">
        <v>17400</v>
      </c>
      <c r="K154" s="98">
        <v>17400</v>
      </c>
      <c r="L154" s="98"/>
      <c r="M154" s="97">
        <f t="shared" si="15"/>
        <v>999741</v>
      </c>
    </row>
    <row r="155" spans="1:13" s="1" customFormat="1" ht="21.75" customHeight="1">
      <c r="A155" s="87">
        <v>110204</v>
      </c>
      <c r="B155" s="92" t="s">
        <v>17</v>
      </c>
      <c r="C155" s="128">
        <f>687000+58400+28800-39375</f>
        <v>734825</v>
      </c>
      <c r="D155" s="98">
        <f>318400+42900+19400+34000</f>
        <v>414700</v>
      </c>
      <c r="E155" s="98">
        <f>248000-1000-42800-37255</f>
        <v>166945</v>
      </c>
      <c r="F155" s="98">
        <f t="shared" si="12"/>
        <v>59900</v>
      </c>
      <c r="G155" s="98">
        <v>40000</v>
      </c>
      <c r="H155" s="97">
        <v>25000</v>
      </c>
      <c r="I155" s="98"/>
      <c r="J155" s="98">
        <v>19900</v>
      </c>
      <c r="K155" s="98">
        <v>19900</v>
      </c>
      <c r="L155" s="98"/>
      <c r="M155" s="97">
        <f t="shared" si="15"/>
        <v>794725</v>
      </c>
    </row>
    <row r="156" spans="1:13" s="1" customFormat="1" ht="19.5" customHeight="1">
      <c r="A156" s="87">
        <v>110205</v>
      </c>
      <c r="B156" s="92" t="s">
        <v>18</v>
      </c>
      <c r="C156" s="97">
        <f>4212400+526700+136200+184900+337700+180000-352593</f>
        <v>5225307</v>
      </c>
      <c r="D156" s="99">
        <f>2681400+386400+109900+255500-36154</f>
        <v>3397046</v>
      </c>
      <c r="E156" s="98">
        <f>537900-2000+184900+180000-308442</f>
        <v>592358</v>
      </c>
      <c r="F156" s="98">
        <f t="shared" si="12"/>
        <v>440000</v>
      </c>
      <c r="G156" s="98">
        <v>255000</v>
      </c>
      <c r="H156" s="97">
        <v>55000</v>
      </c>
      <c r="I156" s="98"/>
      <c r="J156" s="98">
        <f>100000+85000</f>
        <v>185000</v>
      </c>
      <c r="K156" s="98">
        <v>85000</v>
      </c>
      <c r="L156" s="98"/>
      <c r="M156" s="97">
        <f t="shared" si="15"/>
        <v>5665307</v>
      </c>
    </row>
    <row r="157" spans="1:13" s="1" customFormat="1" ht="19.5" customHeight="1">
      <c r="A157" s="87">
        <v>110502</v>
      </c>
      <c r="B157" s="92" t="s">
        <v>32</v>
      </c>
      <c r="C157" s="97">
        <f>312600-52235</f>
        <v>260365</v>
      </c>
      <c r="D157" s="98">
        <f>205000-32192</f>
        <v>172808</v>
      </c>
      <c r="E157" s="98">
        <f>11600-100-3023</f>
        <v>8477</v>
      </c>
      <c r="F157" s="98">
        <f t="shared" si="12"/>
        <v>0</v>
      </c>
      <c r="G157" s="98"/>
      <c r="H157" s="97"/>
      <c r="I157" s="98"/>
      <c r="J157" s="98"/>
      <c r="K157" s="98"/>
      <c r="L157" s="98"/>
      <c r="M157" s="97">
        <f t="shared" ref="M157:M162" si="17">C157+F157</f>
        <v>260365</v>
      </c>
    </row>
    <row r="158" spans="1:13" s="1" customFormat="1" ht="19.5" hidden="1" customHeight="1">
      <c r="A158" s="87">
        <v>150101</v>
      </c>
      <c r="B158" s="92" t="str">
        <f>B134</f>
        <v>Капітальні вкладення</v>
      </c>
      <c r="C158" s="97">
        <v>0</v>
      </c>
      <c r="D158" s="98"/>
      <c r="E158" s="98"/>
      <c r="F158" s="98">
        <f t="shared" si="12"/>
        <v>0</v>
      </c>
      <c r="G158" s="98"/>
      <c r="H158" s="97"/>
      <c r="I158" s="98"/>
      <c r="J158" s="98"/>
      <c r="K158" s="98"/>
      <c r="L158" s="98"/>
      <c r="M158" s="97">
        <f t="shared" si="17"/>
        <v>0</v>
      </c>
    </row>
    <row r="159" spans="1:13" s="2" customFormat="1" ht="16.5" customHeight="1">
      <c r="A159" s="121">
        <v>75</v>
      </c>
      <c r="B159" s="108" t="s">
        <v>8</v>
      </c>
      <c r="C159" s="96">
        <f>C160</f>
        <v>1113190</v>
      </c>
      <c r="D159" s="96">
        <f>D160</f>
        <v>784712</v>
      </c>
      <c r="E159" s="96">
        <f>E160</f>
        <v>26370</v>
      </c>
      <c r="F159" s="96">
        <f>F160</f>
        <v>9932</v>
      </c>
      <c r="G159" s="96">
        <f>G160</f>
        <v>0</v>
      </c>
      <c r="H159" s="96">
        <f t="shared" ref="H159:M159" si="18">H160</f>
        <v>0</v>
      </c>
      <c r="I159" s="96">
        <f t="shared" si="18"/>
        <v>0</v>
      </c>
      <c r="J159" s="96">
        <f t="shared" si="18"/>
        <v>9932</v>
      </c>
      <c r="K159" s="96">
        <f t="shared" si="18"/>
        <v>9932</v>
      </c>
      <c r="L159" s="96">
        <f t="shared" si="18"/>
        <v>9932</v>
      </c>
      <c r="M159" s="96">
        <f t="shared" si="18"/>
        <v>1123122</v>
      </c>
    </row>
    <row r="160" spans="1:13" s="1" customFormat="1" ht="20.25" customHeight="1">
      <c r="A160" s="87">
        <v>10116</v>
      </c>
      <c r="B160" s="92" t="s">
        <v>5</v>
      </c>
      <c r="C160" s="97">
        <f>761500+12000+250140+66500+93800-70750</f>
        <v>1113190</v>
      </c>
      <c r="D160" s="98">
        <f>455050+12000+186940+48800+68800+13500-378</f>
        <v>784712</v>
      </c>
      <c r="E160" s="98">
        <f>38000-11630</f>
        <v>26370</v>
      </c>
      <c r="F160" s="117">
        <f t="shared" si="12"/>
        <v>9932</v>
      </c>
      <c r="G160" s="98"/>
      <c r="H160" s="97"/>
      <c r="I160" s="98"/>
      <c r="J160" s="98">
        <f>15000-5068</f>
        <v>9932</v>
      </c>
      <c r="K160" s="98">
        <f>15000-5068</f>
        <v>9932</v>
      </c>
      <c r="L160" s="98">
        <f>15000-5068</f>
        <v>9932</v>
      </c>
      <c r="M160" s="97">
        <f t="shared" si="17"/>
        <v>1123122</v>
      </c>
    </row>
    <row r="161" spans="1:13" s="5" customFormat="1" ht="19.5" customHeight="1">
      <c r="A161" s="121">
        <v>76</v>
      </c>
      <c r="B161" s="108" t="s">
        <v>19</v>
      </c>
      <c r="C161" s="96">
        <f>C162</f>
        <v>0</v>
      </c>
      <c r="D161" s="96">
        <f>D162</f>
        <v>0</v>
      </c>
      <c r="E161" s="96">
        <f>E162</f>
        <v>0</v>
      </c>
      <c r="F161" s="117">
        <f t="shared" si="12"/>
        <v>0</v>
      </c>
      <c r="G161" s="96">
        <f>G162</f>
        <v>0</v>
      </c>
      <c r="H161" s="96">
        <f>H162</f>
        <v>0</v>
      </c>
      <c r="I161" s="96">
        <f>I162</f>
        <v>0</v>
      </c>
      <c r="J161" s="96"/>
      <c r="K161" s="96"/>
      <c r="L161" s="96"/>
      <c r="M161" s="97">
        <f t="shared" si="17"/>
        <v>0</v>
      </c>
    </row>
    <row r="162" spans="1:13" s="5" customFormat="1" ht="22.5" customHeight="1">
      <c r="A162" s="122">
        <v>250102</v>
      </c>
      <c r="B162" s="92" t="s">
        <v>19</v>
      </c>
      <c r="C162" s="97">
        <f>570000-159900-260000-125000-25612+136250-5730-130008</f>
        <v>0</v>
      </c>
      <c r="D162" s="97"/>
      <c r="E162" s="97"/>
      <c r="F162" s="117">
        <f t="shared" si="12"/>
        <v>0</v>
      </c>
      <c r="G162" s="97"/>
      <c r="H162" s="97"/>
      <c r="I162" s="97"/>
      <c r="J162" s="97"/>
      <c r="K162" s="97"/>
      <c r="L162" s="97"/>
      <c r="M162" s="97">
        <f t="shared" si="17"/>
        <v>0</v>
      </c>
    </row>
    <row r="163" spans="1:13" s="124" customFormat="1" ht="24.75" customHeight="1">
      <c r="A163" s="43"/>
      <c r="B163" s="44" t="s">
        <v>20</v>
      </c>
      <c r="C163" s="126">
        <f t="shared" ref="C163:L163" si="19">C10+C45+C72+C121+C150+C159+C161+C63</f>
        <v>234243228</v>
      </c>
      <c r="D163" s="126">
        <f t="shared" si="19"/>
        <v>87900257</v>
      </c>
      <c r="E163" s="126">
        <f t="shared" si="19"/>
        <v>16598992</v>
      </c>
      <c r="F163" s="126">
        <f t="shared" si="19"/>
        <v>21845747</v>
      </c>
      <c r="G163" s="126">
        <f t="shared" si="19"/>
        <v>5167958</v>
      </c>
      <c r="H163" s="126">
        <f t="shared" si="19"/>
        <v>616000</v>
      </c>
      <c r="I163" s="126">
        <f t="shared" si="19"/>
        <v>257940</v>
      </c>
      <c r="J163" s="126">
        <f t="shared" si="19"/>
        <v>16677789</v>
      </c>
      <c r="K163" s="126">
        <f t="shared" si="19"/>
        <v>14549504</v>
      </c>
      <c r="L163" s="126">
        <f t="shared" si="19"/>
        <v>954645</v>
      </c>
      <c r="M163" s="126">
        <f>M10+M45+M63+M72+M121+M150+M159+M161</f>
        <v>256088975</v>
      </c>
    </row>
    <row r="164" spans="1:13" s="6" customFormat="1" ht="17.25" customHeight="1">
      <c r="A164" s="29"/>
      <c r="B164" s="30"/>
      <c r="C164" s="31"/>
      <c r="D164" s="31"/>
      <c r="E164" s="31"/>
      <c r="F164" s="31"/>
      <c r="G164" s="31"/>
      <c r="H164" s="31"/>
      <c r="I164" s="31"/>
      <c r="J164" s="31"/>
      <c r="K164" s="31"/>
      <c r="L164" s="31"/>
      <c r="M164" s="31"/>
    </row>
    <row r="165" spans="1:13" s="6" customFormat="1" ht="17.25" customHeight="1">
      <c r="A165" s="29"/>
      <c r="B165" s="30"/>
      <c r="C165" s="31"/>
      <c r="D165" s="31"/>
      <c r="E165" s="31"/>
      <c r="F165" s="31"/>
      <c r="G165" s="31"/>
      <c r="H165" s="31"/>
      <c r="I165" s="31"/>
      <c r="J165" s="31"/>
      <c r="K165" s="31"/>
      <c r="L165" s="31"/>
      <c r="M165" s="31"/>
    </row>
    <row r="166" spans="1:13" s="7" customFormat="1" ht="21" customHeight="1">
      <c r="B166" s="25"/>
      <c r="C166" s="166" t="s">
        <v>132</v>
      </c>
      <c r="D166" s="166"/>
      <c r="E166" s="166"/>
      <c r="F166" s="166"/>
      <c r="G166" s="24"/>
      <c r="H166" s="24"/>
      <c r="I166" s="166" t="s">
        <v>133</v>
      </c>
      <c r="J166" s="166"/>
      <c r="K166" s="166"/>
      <c r="L166" s="11"/>
      <c r="M166" s="11" t="s">
        <v>176</v>
      </c>
    </row>
    <row r="167" spans="1:13" ht="24.75" customHeight="1">
      <c r="A167" s="8"/>
    </row>
    <row r="168" spans="1:13" ht="24.75" customHeight="1">
      <c r="A168" s="8"/>
      <c r="L168" s="13" t="s">
        <v>63</v>
      </c>
    </row>
    <row r="169" spans="1:13" ht="24.75" customHeight="1">
      <c r="A169" s="8"/>
    </row>
    <row r="170" spans="1:13" ht="24.75" customHeight="1">
      <c r="A170" s="8"/>
    </row>
    <row r="171" spans="1:13" ht="24.75" customHeight="1">
      <c r="A171" s="8"/>
    </row>
    <row r="172" spans="1:13" ht="24.75" customHeight="1">
      <c r="A172" s="8"/>
    </row>
    <row r="173" spans="1:13" ht="24.75" customHeight="1">
      <c r="A173" s="8"/>
    </row>
    <row r="174" spans="1:13" ht="24.75" customHeight="1">
      <c r="A174" s="8"/>
    </row>
    <row r="175" spans="1:13" ht="24.75" customHeight="1">
      <c r="A175" s="8"/>
    </row>
  </sheetData>
  <mergeCells count="24">
    <mergeCell ref="A5:A8"/>
    <mergeCell ref="C6:C8"/>
    <mergeCell ref="D6:E6"/>
    <mergeCell ref="C5:E5"/>
    <mergeCell ref="B5:B8"/>
    <mergeCell ref="D7:D8"/>
    <mergeCell ref="E7:E8"/>
    <mergeCell ref="I166:K166"/>
    <mergeCell ref="K6:L6"/>
    <mergeCell ref="K7:K8"/>
    <mergeCell ref="C166:F166"/>
    <mergeCell ref="G6:G8"/>
    <mergeCell ref="H6:I6"/>
    <mergeCell ref="J6:J8"/>
    <mergeCell ref="H7:H8"/>
    <mergeCell ref="I7:I8"/>
    <mergeCell ref="F5:L5"/>
    <mergeCell ref="F6:F8"/>
    <mergeCell ref="M5:M8"/>
    <mergeCell ref="K1:M1"/>
    <mergeCell ref="B2:I2"/>
    <mergeCell ref="B3:I3"/>
    <mergeCell ref="J2:M2"/>
    <mergeCell ref="J3:M3"/>
  </mergeCells>
  <phoneticPr fontId="0" type="noConversion"/>
  <printOptions horizontalCentered="1"/>
  <pageMargins left="0.15748031496062992" right="0" top="0.17" bottom="0.03" header="0.17" footer="0"/>
  <pageSetup paperSize="9" scale="61" orientation="landscape" r:id="rId1"/>
  <headerFooter alignWithMargins="0"/>
  <rowBreaks count="4" manualBreakCount="4">
    <brk id="33" max="13" man="1"/>
    <brk id="70" max="12" man="1"/>
    <brk id="90" max="12" man="1"/>
    <brk id="119" max="12" man="1"/>
  </rowBreaks>
  <ignoredErrors>
    <ignoredError sqref="D73"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2013-12-24T16:10:00Z</cp:lastPrinted>
  <dcterms:created xsi:type="dcterms:W3CDTF">2002-10-09T16:25:59Z</dcterms:created>
  <dcterms:modified xsi:type="dcterms:W3CDTF">2013-12-27T10:16:10Z</dcterms:modified>
</cp:coreProperties>
</file>